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B532EB92-E894-4C5E-B95D-8825EBF552E0}" xr6:coauthVersionLast="47" xr6:coauthVersionMax="47" xr10:uidLastSave="{2721B033-C72F-431A-94CD-C501E87CD765}"/>
  <workbookProtection workbookAlgorithmName="SHA-512" workbookHashValue="SIn8g28Zb1TT6ZnKZZhfzeDUe2bVfIYfVDhDJt39tcLe8yQ0kxB11d7WAuKVTJFECvCxeRACqI4SuIqrfjn3/Q==" workbookSaltValue="FFG+GnkjWY73m2J0s/cGSw==" workbookSpinCount="100000" lockStructure="1"/>
  <bookViews>
    <workbookView xWindow="-110" yWindow="-110" windowWidth="19420" windowHeight="10300" xr2:uid="{7A137C88-2850-4370-915C-773F11E54A18}"/>
  </bookViews>
  <sheets>
    <sheet name="Summary" sheetId="3" r:id="rId1"/>
    <sheet name="School Enrollment %" sheetId="1" r:id="rId2"/>
    <sheet name="District Enrollment %" sheetId="2" r:id="rId3"/>
    <sheet name="Student Growth Percentiles" sheetId="4" r:id="rId4"/>
    <sheet name="Value-Added Measure"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I45" i="1"/>
  <c r="I44" i="1"/>
  <c r="I43" i="1"/>
  <c r="I42" i="1"/>
  <c r="I41" i="1"/>
  <c r="I40" i="1"/>
  <c r="I39" i="1"/>
  <c r="I38" i="1"/>
  <c r="I37" i="1"/>
  <c r="I36" i="1"/>
  <c r="I35"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0" i="2"/>
  <c r="D6" i="2"/>
  <c r="E47" i="1"/>
  <c r="E34" i="1"/>
  <c r="F3" i="2"/>
  <c r="F4" i="2"/>
  <c r="F5" i="2"/>
  <c r="F7" i="2"/>
  <c r="F10" i="2" s="1"/>
  <c r="F8" i="2"/>
  <c r="F9"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5" i="1"/>
  <c r="G36" i="1"/>
  <c r="G37" i="1"/>
  <c r="G38" i="1"/>
  <c r="G39" i="1"/>
  <c r="G40" i="1"/>
  <c r="G41" i="1"/>
  <c r="G42" i="1"/>
  <c r="G43" i="1"/>
  <c r="G44" i="1"/>
  <c r="G45" i="1"/>
  <c r="G46" i="1"/>
  <c r="G2" i="1"/>
  <c r="F6" i="2" l="1"/>
  <c r="G47" i="1"/>
  <c r="G34" i="1"/>
</calcChain>
</file>

<file path=xl/sharedStrings.xml><?xml version="1.0" encoding="utf-8"?>
<sst xmlns="http://schemas.openxmlformats.org/spreadsheetml/2006/main" count="314" uniqueCount="108">
  <si>
    <t>SCSC School</t>
  </si>
  <si>
    <t>Grade band</t>
  </si>
  <si>
    <t>System of Residence</t>
  </si>
  <si>
    <t>Zoned School</t>
  </si>
  <si>
    <t>% of Total Enrollment</t>
  </si>
  <si>
    <t>Content Mastery Score (School)</t>
  </si>
  <si>
    <t>Atlanta Heights Charter School</t>
  </si>
  <si>
    <t>E</t>
  </si>
  <si>
    <t>Atlanta Public Schools</t>
  </si>
  <si>
    <t>Clayton County School District</t>
  </si>
  <si>
    <t>Dekalb County School District</t>
  </si>
  <si>
    <t>Fulton County School District</t>
  </si>
  <si>
    <t xml:space="preserve"> Atlanta Heights Charter School</t>
  </si>
  <si>
    <t>M</t>
  </si>
  <si>
    <t>Cobb County School District</t>
  </si>
  <si>
    <t>Content Mastery Score (District)</t>
  </si>
  <si>
    <t>Clayton County</t>
  </si>
  <si>
    <t>Dekalb County</t>
  </si>
  <si>
    <t>Fulton County</t>
  </si>
  <si>
    <t>Cobb County</t>
  </si>
  <si>
    <t>Weighted Score</t>
  </si>
  <si>
    <t>E Total</t>
  </si>
  <si>
    <t>M Total</t>
  </si>
  <si>
    <t>Weighed Score</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</si>
  <si>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</si>
  <si>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</si>
  <si>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</si>
  <si>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</si>
  <si>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Beecher Hills Elementary School </t>
  </si>
  <si>
    <t xml:space="preserve">Cascade Elementary School </t>
  </si>
  <si>
    <t xml:space="preserve">Cleveland Avenue Elementary School </t>
  </si>
  <si>
    <t xml:space="preserve">Continental Colony Elementary School </t>
  </si>
  <si>
    <t xml:space="preserve">Deerwood Academy </t>
  </si>
  <si>
    <t xml:space="preserve">Emma Hutchinson Elementary School </t>
  </si>
  <si>
    <t xml:space="preserve">Fickett Elementary School </t>
  </si>
  <si>
    <t xml:space="preserve">Finch Elementary School </t>
  </si>
  <si>
    <t xml:space="preserve">Frank Lebby Stanton Elementary School </t>
  </si>
  <si>
    <t xml:space="preserve">Fred A. Toomer Elementary School </t>
  </si>
  <si>
    <t xml:space="preserve">Garden Hills Elementary School </t>
  </si>
  <si>
    <t xml:space="preserve">Harper - Archer Elementary School </t>
  </si>
  <si>
    <t xml:space="preserve">Hollis Innovation Academy </t>
  </si>
  <si>
    <t xml:space="preserve">Hope - Hill Elementary School </t>
  </si>
  <si>
    <t xml:space="preserve">Humphries Elementary School </t>
  </si>
  <si>
    <t xml:space="preserve">Kimberly Elementary School </t>
  </si>
  <si>
    <t xml:space="preserve">M. Agnes Jones Elementary School </t>
  </si>
  <si>
    <t xml:space="preserve">Miles Elementary School </t>
  </si>
  <si>
    <t xml:space="preserve">Perkerson Elementary School </t>
  </si>
  <si>
    <t xml:space="preserve">Peyton Forest Elementary School </t>
  </si>
  <si>
    <t xml:space="preserve">Sarah Smith Elementary School </t>
  </si>
  <si>
    <t xml:space="preserve">Scott Elementary School </t>
  </si>
  <si>
    <t xml:space="preserve">Slater Elementary School </t>
  </si>
  <si>
    <t xml:space="preserve">Tuskegee Airmen Global Academy </t>
  </si>
  <si>
    <t xml:space="preserve">Usher - Collier Elementary School </t>
  </si>
  <si>
    <t xml:space="preserve">West Manor Elementary School </t>
  </si>
  <si>
    <t xml:space="preserve">William M. Boyd Elementary School </t>
  </si>
  <si>
    <t xml:space="preserve">Woodson Park Academy </t>
  </si>
  <si>
    <t xml:space="preserve">Church Street Elementary School </t>
  </si>
  <si>
    <t xml:space="preserve">Cary Reynolds Elementary School </t>
  </si>
  <si>
    <t xml:space="preserve">A. Philip Randolph Elementary </t>
  </si>
  <si>
    <t xml:space="preserve">College Park Elementary </t>
  </si>
  <si>
    <t xml:space="preserve">Crawford W. Long Middle School </t>
  </si>
  <si>
    <t xml:space="preserve">Herman J. Russell West End Academy </t>
  </si>
  <si>
    <t xml:space="preserve">J. L. Invictus Academy </t>
  </si>
  <si>
    <t xml:space="preserve">Luther J. Price Middle School </t>
  </si>
  <si>
    <t xml:space="preserve">Martin Luther King Jr. Middle School </t>
  </si>
  <si>
    <t xml:space="preserve">Ralph J. Bunche Middle School </t>
  </si>
  <si>
    <t xml:space="preserve">Sutton Middle School </t>
  </si>
  <si>
    <t xml:space="preserve">Sylvan Hills Middle School </t>
  </si>
  <si>
    <t xml:space="preserve">Young Middle School </t>
  </si>
  <si>
    <t xml:space="preserve">Campbell Middle School </t>
  </si>
  <si>
    <t xml:space="preserve">Sandtown Middle School </t>
  </si>
  <si>
    <t>Comparison Average</t>
  </si>
  <si>
    <t>Lower</t>
  </si>
  <si>
    <t>No</t>
  </si>
  <si>
    <t>Statistically Different?</t>
  </si>
  <si>
    <t>School Effect (All-Subject Average)</t>
  </si>
  <si>
    <t>Content Mastery</t>
  </si>
  <si>
    <t>Value-Added Model</t>
  </si>
  <si>
    <t>Subject</t>
  </si>
  <si>
    <t>School Effect</t>
  </si>
  <si>
    <t>State Percentile (higher is better)</t>
  </si>
  <si>
    <t>Statistically Different from State Average?</t>
  </si>
  <si>
    <t>Comparison Rank (lower is better)</t>
  </si>
  <si>
    <t>Statistically Different from Comparison Average?</t>
  </si>
  <si>
    <t>ELA</t>
  </si>
  <si>
    <t>29 out of 33</t>
  </si>
  <si>
    <t>Math</t>
  </si>
  <si>
    <t>All-Subject Average</t>
  </si>
  <si>
    <t>32 out of 33</t>
  </si>
  <si>
    <t>Higher</t>
  </si>
  <si>
    <t>1 out of 13</t>
  </si>
  <si>
    <t>2 out of 13</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</si>
  <si>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</si>
  <si>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30 out of 33</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</si>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</sst>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53">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4" fillId="4" borderId="2" xfId="0" applyFont="1" applyFill="1" applyBorder="1" applyAlignment="1">
      <alignment horizontal="center" vertical="center" wrapText="1"/>
    </xf>
    <xf numFmtId="0" fontId="1" fillId="0" borderId="0" xfId="0" applyFont="1" applyAlignment="1">
      <alignment vertical="center" wrapText="1"/>
    </xf>
    <xf numFmtId="0" fontId="0" fillId="0" borderId="0" xfId="0" applyAlignment="1">
      <alignment horizontal="center" vertical="center"/>
    </xf>
    <xf numFmtId="164" fontId="0" fillId="0" borderId="0" xfId="0" applyNumberFormat="1" applyAlignment="1">
      <alignment horizontal="center" vertical="center"/>
    </xf>
    <xf numFmtId="0" fontId="0" fillId="0" borderId="0" xfId="0" applyAlignment="1">
      <alignment wrapText="1"/>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0" borderId="2" xfId="0" applyBorder="1"/>
    <xf numFmtId="0" fontId="0" fillId="0" borderId="2" xfId="0" applyBorder="1" applyAlignment="1">
      <alignment vertical="center" wrapText="1"/>
    </xf>
    <xf numFmtId="0" fontId="1" fillId="0" borderId="0" xfId="0" applyFont="1"/>
    <xf numFmtId="0" fontId="5" fillId="0" borderId="2" xfId="0" applyFont="1" applyBorder="1"/>
    <xf numFmtId="165" fontId="0" fillId="0" borderId="2" xfId="0" applyNumberFormat="1" applyBorder="1" applyAlignment="1">
      <alignment horizontal="center" vertical="center"/>
    </xf>
    <xf numFmtId="0" fontId="7" fillId="0" borderId="2" xfId="1" applyBorder="1" applyAlignment="1">
      <alignment horizontal="center" vertical="center"/>
    </xf>
    <xf numFmtId="165" fontId="7" fillId="0" borderId="2" xfId="1" applyNumberFormat="1" applyBorder="1" applyAlignment="1">
      <alignment horizontal="center" vertical="center"/>
    </xf>
    <xf numFmtId="9" fontId="3" fillId="7" borderId="8" xfId="2" applyFont="1" applyFill="1" applyBorder="1" applyAlignment="1">
      <alignment horizontal="center" vertical="center"/>
    </xf>
    <xf numFmtId="0" fontId="8"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8"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8" fillId="6" borderId="1" xfId="2" applyFont="1" applyFill="1" applyBorder="1" applyAlignment="1">
      <alignment horizontal="center" vertical="center"/>
    </xf>
    <xf numFmtId="0" fontId="0" fillId="0" borderId="0" xfId="0" applyAlignment="1">
      <alignment vertical="center" wrapText="1"/>
    </xf>
    <xf numFmtId="164" fontId="0" fillId="0" borderId="0" xfId="0" applyNumberFormat="1"/>
    <xf numFmtId="0" fontId="0" fillId="0" borderId="0" xfId="0" applyAlignment="1">
      <alignment horizontal="left"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9E9D79BB-71A3-41A4-B77E-00DF75B902E2}"/>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75F10-B45E-429D-B97F-E8BC235B0ED6}">
  <dimension ref="A1:I48"/>
  <sheetViews>
    <sheetView tabSelected="1" workbookViewId="0">
      <selection activeCell="A10" sqref="A13:E13"/>
    </sheetView>
  </sheetViews>
  <sheetFormatPr defaultRowHeight="14.5" x14ac:dyDescent="0.35"/>
  <cols>
    <col min="1" max="1" width="28.7265625" bestFit="1" customWidth="1"/>
    <col min="4" max="9" width="14.54296875" customWidth="1"/>
  </cols>
  <sheetData>
    <row r="1" spans="1:9" x14ac:dyDescent="0.35">
      <c r="A1" s="30" t="s">
        <v>76</v>
      </c>
    </row>
    <row r="2" spans="1:9" ht="39" x14ac:dyDescent="0.35">
      <c r="A2" s="12" t="s">
        <v>0</v>
      </c>
      <c r="B2" s="12" t="s">
        <v>1</v>
      </c>
      <c r="C2" s="12" t="s">
        <v>24</v>
      </c>
      <c r="D2" s="12" t="s">
        <v>25</v>
      </c>
      <c r="E2" s="12" t="s">
        <v>26</v>
      </c>
    </row>
    <row r="3" spans="1:9" ht="14.5" customHeight="1" x14ac:dyDescent="0.35">
      <c r="A3" s="29" t="s">
        <v>6</v>
      </c>
      <c r="B3" s="25" t="s">
        <v>7</v>
      </c>
      <c r="C3" s="25">
        <v>31.8</v>
      </c>
      <c r="D3" s="26">
        <v>27.98616071428571</v>
      </c>
      <c r="E3" s="27">
        <v>50.671428571428564</v>
      </c>
    </row>
    <row r="4" spans="1:9" x14ac:dyDescent="0.35">
      <c r="A4" s="29" t="s">
        <v>6</v>
      </c>
      <c r="B4" s="25" t="s">
        <v>13</v>
      </c>
      <c r="C4" s="25">
        <v>34.6</v>
      </c>
      <c r="D4" s="26">
        <v>29.084761904761905</v>
      </c>
      <c r="E4" s="27">
        <v>47.913333333333341</v>
      </c>
    </row>
    <row r="5" spans="1:9" x14ac:dyDescent="0.35">
      <c r="A5" s="42"/>
      <c r="B5" s="14"/>
      <c r="C5" s="14"/>
      <c r="D5" s="15"/>
      <c r="E5" s="15"/>
    </row>
    <row r="6" spans="1:9" x14ac:dyDescent="0.35">
      <c r="A6" s="30" t="s">
        <v>105</v>
      </c>
      <c r="E6" s="15"/>
    </row>
    <row r="7" spans="1:9" ht="26" x14ac:dyDescent="0.35">
      <c r="A7" s="12" t="s">
        <v>0</v>
      </c>
      <c r="B7" s="12" t="s">
        <v>1</v>
      </c>
      <c r="C7" s="12" t="s">
        <v>106</v>
      </c>
      <c r="D7" s="12" t="s">
        <v>25</v>
      </c>
      <c r="E7" s="15"/>
    </row>
    <row r="8" spans="1:9" x14ac:dyDescent="0.35">
      <c r="A8" s="29" t="s">
        <v>6</v>
      </c>
      <c r="B8" s="25" t="s">
        <v>7</v>
      </c>
      <c r="C8" s="27">
        <v>56.046512722969055</v>
      </c>
      <c r="D8" s="26">
        <v>82.011328186345068</v>
      </c>
      <c r="E8" s="15"/>
    </row>
    <row r="9" spans="1:9" x14ac:dyDescent="0.35">
      <c r="A9" s="29" t="s">
        <v>6</v>
      </c>
      <c r="B9" s="25" t="s">
        <v>13</v>
      </c>
      <c r="C9" s="27">
        <v>98.699999842792749</v>
      </c>
      <c r="D9" s="26">
        <v>77.109294260852039</v>
      </c>
      <c r="E9" s="15"/>
    </row>
    <row r="10" spans="1:9" x14ac:dyDescent="0.35">
      <c r="A10" s="42"/>
      <c r="B10" s="14"/>
      <c r="C10" s="14"/>
      <c r="D10" s="15"/>
      <c r="E10" s="15"/>
    </row>
    <row r="11" spans="1:9" x14ac:dyDescent="0.35">
      <c r="A11" s="13" t="s">
        <v>77</v>
      </c>
      <c r="B11" s="14"/>
      <c r="C11" s="14"/>
      <c r="D11" s="15"/>
      <c r="E11" s="15"/>
    </row>
    <row r="12" spans="1:9" ht="52" x14ac:dyDescent="0.35">
      <c r="A12" s="12" t="s">
        <v>0</v>
      </c>
      <c r="B12" s="12" t="s">
        <v>1</v>
      </c>
      <c r="C12" s="12" t="s">
        <v>75</v>
      </c>
      <c r="D12" s="12" t="s">
        <v>71</v>
      </c>
      <c r="E12" s="12" t="s">
        <v>74</v>
      </c>
    </row>
    <row r="13" spans="1:9" x14ac:dyDescent="0.35">
      <c r="A13" s="28" t="s">
        <v>6</v>
      </c>
      <c r="B13" s="25" t="s">
        <v>7</v>
      </c>
      <c r="C13" s="32">
        <v>-7.6128080487251282E-2</v>
      </c>
      <c r="D13" s="32">
        <v>0.17178744410193758</v>
      </c>
      <c r="E13" s="25" t="s">
        <v>72</v>
      </c>
    </row>
    <row r="14" spans="1:9" x14ac:dyDescent="0.35">
      <c r="A14" s="28" t="s">
        <v>6</v>
      </c>
      <c r="B14" s="25" t="s">
        <v>13</v>
      </c>
      <c r="C14" s="32">
        <v>0.31027936935424805</v>
      </c>
      <c r="D14" s="32">
        <v>0.20772559111355804</v>
      </c>
      <c r="E14" s="25" t="s">
        <v>73</v>
      </c>
    </row>
    <row r="15" spans="1:9" ht="14.5" customHeight="1" x14ac:dyDescent="0.35">
      <c r="A15" s="44" t="s">
        <v>27</v>
      </c>
      <c r="B15" s="44"/>
      <c r="C15" s="44"/>
      <c r="D15" s="44"/>
      <c r="E15" s="44"/>
      <c r="F15" s="44"/>
      <c r="G15" s="44"/>
      <c r="H15" s="44"/>
      <c r="I15" s="44"/>
    </row>
    <row r="16" spans="1:9" x14ac:dyDescent="0.35">
      <c r="A16" s="44"/>
      <c r="B16" s="44"/>
      <c r="C16" s="44"/>
      <c r="D16" s="44"/>
      <c r="E16" s="44"/>
      <c r="F16" s="44"/>
      <c r="G16" s="44"/>
      <c r="H16" s="44"/>
      <c r="I16" s="44"/>
    </row>
    <row r="17" spans="1:9" x14ac:dyDescent="0.35">
      <c r="A17" s="44"/>
      <c r="B17" s="44"/>
      <c r="C17" s="44"/>
      <c r="D17" s="44"/>
      <c r="E17" s="44"/>
      <c r="F17" s="44"/>
      <c r="G17" s="44"/>
      <c r="H17" s="44"/>
      <c r="I17" s="44"/>
    </row>
    <row r="18" spans="1:9" x14ac:dyDescent="0.35">
      <c r="A18" s="44"/>
      <c r="B18" s="44"/>
      <c r="C18" s="44"/>
      <c r="D18" s="44"/>
      <c r="E18" s="44"/>
      <c r="F18" s="44"/>
      <c r="G18" s="44"/>
      <c r="H18" s="44"/>
      <c r="I18" s="44"/>
    </row>
    <row r="19" spans="1:9" x14ac:dyDescent="0.35">
      <c r="A19" s="44"/>
      <c r="B19" s="44"/>
      <c r="C19" s="44"/>
      <c r="D19" s="44"/>
      <c r="E19" s="44"/>
      <c r="F19" s="44"/>
      <c r="G19" s="44"/>
      <c r="H19" s="44"/>
      <c r="I19" s="44"/>
    </row>
    <row r="20" spans="1:9" x14ac:dyDescent="0.35">
      <c r="A20" s="44"/>
      <c r="B20" s="44"/>
      <c r="C20" s="44"/>
      <c r="D20" s="44"/>
      <c r="E20" s="44"/>
      <c r="F20" s="44"/>
      <c r="G20" s="44"/>
      <c r="H20" s="44"/>
      <c r="I20" s="44"/>
    </row>
    <row r="21" spans="1:9" x14ac:dyDescent="0.35">
      <c r="A21" s="44"/>
      <c r="B21" s="44"/>
      <c r="C21" s="44"/>
      <c r="D21" s="44"/>
      <c r="E21" s="44"/>
      <c r="F21" s="44"/>
      <c r="G21" s="44"/>
      <c r="H21" s="44"/>
      <c r="I21" s="44"/>
    </row>
    <row r="22" spans="1:9" x14ac:dyDescent="0.35">
      <c r="A22" s="44"/>
      <c r="B22" s="44"/>
      <c r="C22" s="44"/>
      <c r="D22" s="44"/>
      <c r="E22" s="44"/>
      <c r="F22" s="44"/>
      <c r="G22" s="44"/>
      <c r="H22" s="44"/>
      <c r="I22" s="44"/>
    </row>
    <row r="23" spans="1:9" x14ac:dyDescent="0.35">
      <c r="A23" s="44"/>
      <c r="B23" s="44"/>
      <c r="C23" s="44"/>
      <c r="D23" s="44"/>
      <c r="E23" s="44"/>
      <c r="F23" s="44"/>
      <c r="G23" s="44"/>
      <c r="H23" s="44"/>
      <c r="I23" s="44"/>
    </row>
    <row r="24" spans="1:9" x14ac:dyDescent="0.35">
      <c r="A24" s="44"/>
      <c r="B24" s="44"/>
      <c r="C24" s="44"/>
      <c r="D24" s="44"/>
      <c r="E24" s="44"/>
      <c r="F24" s="44"/>
      <c r="G24" s="44"/>
      <c r="H24" s="44"/>
      <c r="I24" s="44"/>
    </row>
    <row r="25" spans="1:9" x14ac:dyDescent="0.35">
      <c r="A25" s="44"/>
      <c r="B25" s="44"/>
      <c r="C25" s="44"/>
      <c r="D25" s="44"/>
      <c r="E25" s="44"/>
      <c r="F25" s="44"/>
      <c r="G25" s="44"/>
      <c r="H25" s="44"/>
      <c r="I25" s="44"/>
    </row>
    <row r="26" spans="1:9" x14ac:dyDescent="0.35">
      <c r="A26" s="44"/>
      <c r="B26" s="44"/>
      <c r="C26" s="44"/>
      <c r="D26" s="44"/>
      <c r="E26" s="44"/>
      <c r="F26" s="44"/>
      <c r="G26" s="44"/>
      <c r="H26" s="44"/>
      <c r="I26" s="44"/>
    </row>
    <row r="27" spans="1:9" x14ac:dyDescent="0.35">
      <c r="A27" s="44"/>
      <c r="B27" s="44"/>
      <c r="C27" s="44"/>
      <c r="D27" s="44"/>
      <c r="E27" s="44"/>
      <c r="F27" s="44"/>
      <c r="G27" s="44"/>
      <c r="H27" s="44"/>
      <c r="I27" s="44"/>
    </row>
    <row r="28" spans="1:9" x14ac:dyDescent="0.35">
      <c r="A28" s="44"/>
      <c r="B28" s="44"/>
      <c r="C28" s="44"/>
      <c r="D28" s="44"/>
      <c r="E28" s="44"/>
      <c r="F28" s="44"/>
      <c r="G28" s="44"/>
      <c r="H28" s="44"/>
      <c r="I28" s="44"/>
    </row>
    <row r="29" spans="1:9" x14ac:dyDescent="0.35">
      <c r="A29" s="44"/>
      <c r="B29" s="44"/>
      <c r="C29" s="44"/>
      <c r="D29" s="44"/>
      <c r="E29" s="44"/>
      <c r="F29" s="44"/>
      <c r="G29" s="44"/>
      <c r="H29" s="44"/>
      <c r="I29" s="44"/>
    </row>
    <row r="30" spans="1:9" x14ac:dyDescent="0.35">
      <c r="A30" s="44"/>
      <c r="B30" s="44"/>
      <c r="C30" s="44"/>
      <c r="D30" s="44"/>
      <c r="E30" s="44"/>
      <c r="F30" s="44"/>
      <c r="G30" s="44"/>
      <c r="H30" s="44"/>
      <c r="I30" s="44"/>
    </row>
    <row r="31" spans="1:9" x14ac:dyDescent="0.35">
      <c r="A31" s="44"/>
      <c r="B31" s="44"/>
      <c r="C31" s="44"/>
      <c r="D31" s="44"/>
      <c r="E31" s="44"/>
      <c r="F31" s="44"/>
      <c r="G31" s="44"/>
      <c r="H31" s="44"/>
      <c r="I31" s="44"/>
    </row>
    <row r="32" spans="1:9" x14ac:dyDescent="0.35">
      <c r="A32" s="44"/>
      <c r="B32" s="44"/>
      <c r="C32" s="44"/>
      <c r="D32" s="44"/>
      <c r="E32" s="44"/>
      <c r="F32" s="44"/>
      <c r="G32" s="44"/>
      <c r="H32" s="44"/>
      <c r="I32" s="44"/>
    </row>
    <row r="33" spans="1:9" x14ac:dyDescent="0.35">
      <c r="A33" s="44"/>
      <c r="B33" s="44"/>
      <c r="C33" s="44"/>
      <c r="D33" s="44"/>
      <c r="E33" s="44"/>
      <c r="F33" s="44"/>
      <c r="G33" s="44"/>
      <c r="H33" s="44"/>
      <c r="I33" s="44"/>
    </row>
    <row r="34" spans="1:9" x14ac:dyDescent="0.35">
      <c r="A34" s="44"/>
      <c r="B34" s="44"/>
      <c r="C34" s="44"/>
      <c r="D34" s="44"/>
      <c r="E34" s="44"/>
      <c r="F34" s="44"/>
      <c r="G34" s="44"/>
      <c r="H34" s="44"/>
      <c r="I34" s="44"/>
    </row>
    <row r="35" spans="1:9" x14ac:dyDescent="0.35">
      <c r="A35" s="44"/>
      <c r="B35" s="44"/>
      <c r="C35" s="44"/>
      <c r="D35" s="44"/>
      <c r="E35" s="44"/>
      <c r="F35" s="44"/>
      <c r="G35" s="44"/>
      <c r="H35" s="44"/>
      <c r="I35" s="44"/>
    </row>
    <row r="36" spans="1:9" x14ac:dyDescent="0.35">
      <c r="A36" s="44"/>
      <c r="B36" s="44"/>
      <c r="C36" s="44"/>
      <c r="D36" s="44"/>
      <c r="E36" s="44"/>
      <c r="F36" s="44"/>
      <c r="G36" s="44"/>
      <c r="H36" s="44"/>
      <c r="I36" s="44"/>
    </row>
    <row r="37" spans="1:9" x14ac:dyDescent="0.35">
      <c r="A37" s="44"/>
      <c r="B37" s="44"/>
      <c r="C37" s="44"/>
      <c r="D37" s="44"/>
      <c r="E37" s="44"/>
      <c r="F37" s="44"/>
      <c r="G37" s="44"/>
      <c r="H37" s="44"/>
      <c r="I37" s="44"/>
    </row>
    <row r="38" spans="1:9" x14ac:dyDescent="0.35">
      <c r="A38" s="44"/>
      <c r="B38" s="44"/>
      <c r="C38" s="44"/>
      <c r="D38" s="44"/>
      <c r="E38" s="44"/>
      <c r="F38" s="44"/>
      <c r="G38" s="44"/>
      <c r="H38" s="44"/>
      <c r="I38" s="44"/>
    </row>
    <row r="39" spans="1:9" x14ac:dyDescent="0.35">
      <c r="A39" s="44"/>
      <c r="B39" s="44"/>
      <c r="C39" s="44"/>
      <c r="D39" s="44"/>
      <c r="E39" s="44"/>
      <c r="F39" s="44"/>
      <c r="G39" s="44"/>
      <c r="H39" s="44"/>
      <c r="I39" s="44"/>
    </row>
    <row r="40" spans="1:9" x14ac:dyDescent="0.35">
      <c r="A40" s="44"/>
      <c r="B40" s="44"/>
      <c r="C40" s="44"/>
      <c r="D40" s="44"/>
      <c r="E40" s="44"/>
      <c r="F40" s="44"/>
      <c r="G40" s="44"/>
      <c r="H40" s="44"/>
      <c r="I40" s="44"/>
    </row>
    <row r="41" spans="1:9" x14ac:dyDescent="0.35">
      <c r="A41" s="44"/>
      <c r="B41" s="44"/>
      <c r="C41" s="44"/>
      <c r="D41" s="44"/>
      <c r="E41" s="44"/>
      <c r="F41" s="44"/>
      <c r="G41" s="44"/>
      <c r="H41" s="44"/>
      <c r="I41" s="44"/>
    </row>
    <row r="42" spans="1:9" x14ac:dyDescent="0.35">
      <c r="A42" s="44"/>
      <c r="B42" s="44"/>
      <c r="C42" s="44"/>
      <c r="D42" s="44"/>
      <c r="E42" s="44"/>
      <c r="F42" s="44"/>
      <c r="G42" s="44"/>
      <c r="H42" s="44"/>
      <c r="I42" s="44"/>
    </row>
    <row r="43" spans="1:9" x14ac:dyDescent="0.35">
      <c r="A43" s="16"/>
      <c r="B43" s="16"/>
      <c r="C43" s="16"/>
      <c r="D43" s="16"/>
      <c r="E43" s="16"/>
      <c r="F43" s="16"/>
      <c r="G43" s="16"/>
      <c r="H43" s="16"/>
    </row>
    <row r="44" spans="1:9" x14ac:dyDescent="0.35">
      <c r="A44" s="16"/>
      <c r="B44" s="16"/>
      <c r="C44" s="16"/>
      <c r="D44" s="16"/>
      <c r="E44" s="16"/>
      <c r="F44" s="16"/>
      <c r="G44" s="16"/>
      <c r="H44" s="16"/>
    </row>
    <row r="45" spans="1:9" x14ac:dyDescent="0.35">
      <c r="A45" s="16"/>
      <c r="B45" s="16"/>
      <c r="C45" s="16"/>
      <c r="D45" s="16"/>
      <c r="E45" s="16"/>
      <c r="F45" s="16"/>
      <c r="G45" s="16"/>
      <c r="H45" s="16"/>
    </row>
    <row r="46" spans="1:9" x14ac:dyDescent="0.35">
      <c r="A46" s="16"/>
      <c r="B46" s="16"/>
      <c r="C46" s="16"/>
      <c r="D46" s="16"/>
      <c r="E46" s="16"/>
      <c r="F46" s="16"/>
      <c r="G46" s="16"/>
      <c r="H46" s="16"/>
    </row>
    <row r="47" spans="1:9" x14ac:dyDescent="0.35">
      <c r="A47" s="16"/>
      <c r="B47" s="16"/>
      <c r="C47" s="16"/>
      <c r="D47" s="16"/>
      <c r="E47" s="16"/>
      <c r="F47" s="16"/>
      <c r="G47" s="16"/>
      <c r="H47" s="16"/>
    </row>
    <row r="48" spans="1:9" x14ac:dyDescent="0.35">
      <c r="A48" s="16"/>
      <c r="B48" s="16"/>
      <c r="C48" s="16"/>
      <c r="D48" s="16"/>
      <c r="E48" s="16"/>
      <c r="F48" s="16"/>
      <c r="G48" s="16"/>
      <c r="H48" s="16"/>
    </row>
  </sheetData>
  <sheetProtection algorithmName="SHA-512" hashValue="pQ1JsWXBDoJadhhIYsrJejJY0mxW4ZQfRAm2p3J2+kOQmh0+XNMDRikmR9++vjIveS2+AwTVvxriM9gyqMYhCQ==" saltValue="N/iUSetPg0Fot0bclAI/dg==" spinCount="100000" sheet="1" objects="1" scenarios="1"/>
  <mergeCells count="1">
    <mergeCell ref="A15:I42"/>
  </mergeCells>
  <conditionalFormatting sqref="D3:D5 D8:D10">
    <cfRule type="cellIs" dxfId="3" priority="4" operator="lessThan">
      <formula>C3</formula>
    </cfRule>
  </conditionalFormatting>
  <conditionalFormatting sqref="D11:E11">
    <cfRule type="cellIs" dxfId="2" priority="5" operator="lessThan">
      <formula>C11</formula>
    </cfRule>
  </conditionalFormatting>
  <conditionalFormatting sqref="E3:E5">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47"/>
  <sheetViews>
    <sheetView workbookViewId="0">
      <selection activeCell="A10" sqref="A13:E13"/>
    </sheetView>
  </sheetViews>
  <sheetFormatPr defaultRowHeight="14.5" outlineLevelRow="2" x14ac:dyDescent="0.35"/>
  <cols>
    <col min="1" max="1" width="28.81640625" bestFit="1" customWidth="1"/>
    <col min="2" max="2" width="11.26953125" bestFit="1" customWidth="1"/>
    <col min="3" max="3" width="28" bestFit="1" customWidth="1"/>
    <col min="4" max="4" width="42.54296875"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9" x14ac:dyDescent="0.35">
      <c r="A1" s="5" t="s">
        <v>0</v>
      </c>
      <c r="B1" s="5" t="s">
        <v>1</v>
      </c>
      <c r="C1" s="5" t="s">
        <v>2</v>
      </c>
      <c r="D1" s="5" t="s">
        <v>3</v>
      </c>
      <c r="E1" s="6" t="s">
        <v>4</v>
      </c>
      <c r="F1" s="5" t="s">
        <v>5</v>
      </c>
      <c r="G1" s="5" t="s">
        <v>20</v>
      </c>
      <c r="H1" s="5" t="s">
        <v>104</v>
      </c>
      <c r="I1" s="5" t="s">
        <v>20</v>
      </c>
    </row>
    <row r="2" spans="1:9" outlineLevel="2" x14ac:dyDescent="0.35">
      <c r="A2" s="1" t="s">
        <v>6</v>
      </c>
      <c r="B2" s="1" t="s">
        <v>7</v>
      </c>
      <c r="C2" s="1" t="s">
        <v>8</v>
      </c>
      <c r="D2" s="1" t="s">
        <v>28</v>
      </c>
      <c r="E2" s="2">
        <v>4.464285714285714E-3</v>
      </c>
      <c r="F2" s="1">
        <v>57.5</v>
      </c>
      <c r="G2" s="10">
        <f>E2*F2</f>
        <v>0.25669642857142855</v>
      </c>
      <c r="H2" s="10">
        <v>100</v>
      </c>
      <c r="I2" s="10">
        <f>H2*E2</f>
        <v>0.4464285714285714</v>
      </c>
    </row>
    <row r="3" spans="1:9" outlineLevel="2" x14ac:dyDescent="0.35">
      <c r="A3" s="3" t="s">
        <v>6</v>
      </c>
      <c r="B3" s="3" t="s">
        <v>7</v>
      </c>
      <c r="C3" s="3" t="s">
        <v>8</v>
      </c>
      <c r="D3" s="3" t="s">
        <v>29</v>
      </c>
      <c r="E3" s="4">
        <v>3.125E-2</v>
      </c>
      <c r="F3" s="3">
        <v>30.6</v>
      </c>
      <c r="G3" s="11">
        <f t="shared" ref="G3:G46" si="0">E3*F3</f>
        <v>0.95625000000000004</v>
      </c>
      <c r="H3" s="11">
        <v>100</v>
      </c>
      <c r="I3" s="11">
        <f t="shared" ref="I3:I33" si="1">H3*E3</f>
        <v>3.125</v>
      </c>
    </row>
    <row r="4" spans="1:9" outlineLevel="2" x14ac:dyDescent="0.35">
      <c r="A4" s="1" t="s">
        <v>6</v>
      </c>
      <c r="B4" s="1" t="s">
        <v>7</v>
      </c>
      <c r="C4" s="1" t="s">
        <v>8</v>
      </c>
      <c r="D4" s="1" t="s">
        <v>30</v>
      </c>
      <c r="E4" s="2">
        <v>4.464285714285714E-3</v>
      </c>
      <c r="F4" s="1">
        <v>38.4</v>
      </c>
      <c r="G4" s="10">
        <f t="shared" si="0"/>
        <v>0.1714285714285714</v>
      </c>
      <c r="H4" s="10">
        <v>83.002115599811077</v>
      </c>
      <c r="I4" s="10">
        <f t="shared" si="1"/>
        <v>0.37054515892772799</v>
      </c>
    </row>
    <row r="5" spans="1:9" outlineLevel="2" x14ac:dyDescent="0.35">
      <c r="A5" s="3" t="s">
        <v>6</v>
      </c>
      <c r="B5" s="3" t="s">
        <v>7</v>
      </c>
      <c r="C5" s="3" t="s">
        <v>8</v>
      </c>
      <c r="D5" s="3" t="s">
        <v>31</v>
      </c>
      <c r="E5" s="4">
        <v>4.9107142857142856E-2</v>
      </c>
      <c r="F5" s="3">
        <v>28.6</v>
      </c>
      <c r="G5" s="11">
        <f t="shared" si="0"/>
        <v>1.4044642857142857</v>
      </c>
      <c r="H5" s="11">
        <v>69.499999405816197</v>
      </c>
      <c r="I5" s="11">
        <f t="shared" si="1"/>
        <v>3.4129463993927596</v>
      </c>
    </row>
    <row r="6" spans="1:9" outlineLevel="2" x14ac:dyDescent="0.35">
      <c r="A6" s="1" t="s">
        <v>6</v>
      </c>
      <c r="B6" s="1" t="s">
        <v>7</v>
      </c>
      <c r="C6" s="1" t="s">
        <v>8</v>
      </c>
      <c r="D6" s="1" t="s">
        <v>32</v>
      </c>
      <c r="E6" s="2">
        <v>2.6785714285714284E-2</v>
      </c>
      <c r="F6" s="1">
        <v>31.2</v>
      </c>
      <c r="G6" s="10">
        <f t="shared" si="0"/>
        <v>0.83571428571428563</v>
      </c>
      <c r="H6" s="10">
        <v>87.015506066381931</v>
      </c>
      <c r="I6" s="10">
        <f t="shared" si="1"/>
        <v>2.3307724839209443</v>
      </c>
    </row>
    <row r="7" spans="1:9" outlineLevel="2" x14ac:dyDescent="0.35">
      <c r="A7" s="3" t="s">
        <v>6</v>
      </c>
      <c r="B7" s="3" t="s">
        <v>7</v>
      </c>
      <c r="C7" s="3" t="s">
        <v>8</v>
      </c>
      <c r="D7" s="3" t="s">
        <v>33</v>
      </c>
      <c r="E7" s="4">
        <v>4.464285714285714E-3</v>
      </c>
      <c r="F7" s="3">
        <v>31.2</v>
      </c>
      <c r="G7" s="11">
        <f t="shared" si="0"/>
        <v>0.13928571428571426</v>
      </c>
      <c r="H7" s="11">
        <v>95.208333996124566</v>
      </c>
      <c r="I7" s="11">
        <f t="shared" si="1"/>
        <v>0.42503720533984179</v>
      </c>
    </row>
    <row r="8" spans="1:9" outlineLevel="2" x14ac:dyDescent="0.35">
      <c r="A8" s="1" t="s">
        <v>6</v>
      </c>
      <c r="B8" s="1" t="s">
        <v>7</v>
      </c>
      <c r="C8" s="1" t="s">
        <v>8</v>
      </c>
      <c r="D8" s="1" t="s">
        <v>34</v>
      </c>
      <c r="E8" s="2">
        <v>4.0178571428571432E-2</v>
      </c>
      <c r="F8" s="1">
        <v>35.799999999999997</v>
      </c>
      <c r="G8" s="10">
        <f t="shared" si="0"/>
        <v>1.438392857142857</v>
      </c>
      <c r="H8" s="10">
        <v>75.384617075324059</v>
      </c>
      <c r="I8" s="10">
        <f t="shared" si="1"/>
        <v>3.0288462217764134</v>
      </c>
    </row>
    <row r="9" spans="1:9" outlineLevel="2" x14ac:dyDescent="0.35">
      <c r="A9" s="3" t="s">
        <v>6</v>
      </c>
      <c r="B9" s="3" t="s">
        <v>7</v>
      </c>
      <c r="C9" s="3" t="s">
        <v>8</v>
      </c>
      <c r="D9" s="3" t="s">
        <v>35</v>
      </c>
      <c r="E9" s="4">
        <v>2.6785714285714284E-2</v>
      </c>
      <c r="F9" s="3">
        <v>32.4</v>
      </c>
      <c r="G9" s="11">
        <f t="shared" si="0"/>
        <v>0.86785714285714277</v>
      </c>
      <c r="H9" s="11">
        <v>75.921052359044552</v>
      </c>
      <c r="I9" s="11">
        <f t="shared" si="1"/>
        <v>2.0335996167601218</v>
      </c>
    </row>
    <row r="10" spans="1:9" outlineLevel="2" x14ac:dyDescent="0.35">
      <c r="A10" s="1" t="s">
        <v>6</v>
      </c>
      <c r="B10" s="1" t="s">
        <v>7</v>
      </c>
      <c r="C10" s="1" t="s">
        <v>8</v>
      </c>
      <c r="D10" s="1" t="s">
        <v>36</v>
      </c>
      <c r="E10" s="2">
        <v>8.9285714285714281E-3</v>
      </c>
      <c r="F10" s="1">
        <v>18.7</v>
      </c>
      <c r="G10" s="10">
        <f t="shared" si="0"/>
        <v>0.1669642857142857</v>
      </c>
      <c r="H10" s="10">
        <v>66.200000010430813</v>
      </c>
      <c r="I10" s="10">
        <f t="shared" si="1"/>
        <v>0.59107142866456075</v>
      </c>
    </row>
    <row r="11" spans="1:9" outlineLevel="2" x14ac:dyDescent="0.35">
      <c r="A11" s="3" t="s">
        <v>6</v>
      </c>
      <c r="B11" s="3" t="s">
        <v>7</v>
      </c>
      <c r="C11" s="3" t="s">
        <v>8</v>
      </c>
      <c r="D11" s="3" t="s">
        <v>37</v>
      </c>
      <c r="E11" s="4">
        <v>8.9285714285714281E-3</v>
      </c>
      <c r="F11" s="3">
        <v>33.5</v>
      </c>
      <c r="G11" s="11">
        <f t="shared" si="0"/>
        <v>0.29910714285714285</v>
      </c>
      <c r="H11" s="11">
        <v>86.947028115391731</v>
      </c>
      <c r="I11" s="11">
        <f t="shared" si="1"/>
        <v>0.7763127510302833</v>
      </c>
    </row>
    <row r="12" spans="1:9" outlineLevel="2" x14ac:dyDescent="0.35">
      <c r="A12" s="1" t="s">
        <v>6</v>
      </c>
      <c r="B12" s="1" t="s">
        <v>7</v>
      </c>
      <c r="C12" s="1" t="s">
        <v>8</v>
      </c>
      <c r="D12" s="1" t="s">
        <v>38</v>
      </c>
      <c r="E12" s="2">
        <v>4.464285714285714E-3</v>
      </c>
      <c r="F12" s="1">
        <v>60.6</v>
      </c>
      <c r="G12" s="10">
        <f t="shared" si="0"/>
        <v>0.27053571428571427</v>
      </c>
      <c r="H12" s="10">
        <v>92.286183722317219</v>
      </c>
      <c r="I12" s="10">
        <f t="shared" si="1"/>
        <v>0.41199189161748756</v>
      </c>
    </row>
    <row r="13" spans="1:9" outlineLevel="2" x14ac:dyDescent="0.35">
      <c r="A13" s="3" t="s">
        <v>6</v>
      </c>
      <c r="B13" s="3" t="s">
        <v>7</v>
      </c>
      <c r="C13" s="3" t="s">
        <v>8</v>
      </c>
      <c r="D13" s="3" t="s">
        <v>39</v>
      </c>
      <c r="E13" s="4">
        <v>0.18303571428571427</v>
      </c>
      <c r="F13" s="3">
        <v>26.2</v>
      </c>
      <c r="G13" s="11">
        <f t="shared" si="0"/>
        <v>4.7955357142857142</v>
      </c>
      <c r="H13" s="11">
        <v>89.035824090242386</v>
      </c>
      <c r="I13" s="11">
        <f t="shared" si="1"/>
        <v>16.296735659374722</v>
      </c>
    </row>
    <row r="14" spans="1:9" outlineLevel="2" x14ac:dyDescent="0.35">
      <c r="A14" s="1" t="s">
        <v>6</v>
      </c>
      <c r="B14" s="1" t="s">
        <v>7</v>
      </c>
      <c r="C14" s="1" t="s">
        <v>8</v>
      </c>
      <c r="D14" s="1" t="s">
        <v>40</v>
      </c>
      <c r="E14" s="2">
        <v>4.464285714285714E-3</v>
      </c>
      <c r="F14" s="1">
        <v>14.6</v>
      </c>
      <c r="G14" s="10">
        <f t="shared" si="0"/>
        <v>6.5178571428571419E-2</v>
      </c>
      <c r="H14" s="10">
        <v>51.420455146580935</v>
      </c>
      <c r="I14" s="10">
        <f t="shared" si="1"/>
        <v>0.22955560333295058</v>
      </c>
    </row>
    <row r="15" spans="1:9" outlineLevel="2" x14ac:dyDescent="0.35">
      <c r="A15" s="3" t="s">
        <v>6</v>
      </c>
      <c r="B15" s="3" t="s">
        <v>7</v>
      </c>
      <c r="C15" s="3" t="s">
        <v>8</v>
      </c>
      <c r="D15" s="3" t="s">
        <v>41</v>
      </c>
      <c r="E15" s="4">
        <v>4.464285714285714E-3</v>
      </c>
      <c r="F15" s="3">
        <v>33.799999999999997</v>
      </c>
      <c r="G15" s="11">
        <f t="shared" si="0"/>
        <v>0.15089285714285713</v>
      </c>
      <c r="H15" s="11">
        <v>90.749998576939106</v>
      </c>
      <c r="I15" s="11">
        <f t="shared" si="1"/>
        <v>0.4051339222184781</v>
      </c>
    </row>
    <row r="16" spans="1:9" outlineLevel="2" x14ac:dyDescent="0.35">
      <c r="A16" s="1" t="s">
        <v>6</v>
      </c>
      <c r="B16" s="1" t="s">
        <v>7</v>
      </c>
      <c r="C16" s="1" t="s">
        <v>8</v>
      </c>
      <c r="D16" s="1" t="s">
        <v>42</v>
      </c>
      <c r="E16" s="2">
        <v>8.9285714285714281E-3</v>
      </c>
      <c r="F16" s="1">
        <v>34.5</v>
      </c>
      <c r="G16" s="10">
        <f t="shared" si="0"/>
        <v>0.30803571428571425</v>
      </c>
      <c r="H16" s="10">
        <v>89.2237888276577</v>
      </c>
      <c r="I16" s="10">
        <f t="shared" si="1"/>
        <v>0.79664097167551517</v>
      </c>
    </row>
    <row r="17" spans="1:9" outlineLevel="2" x14ac:dyDescent="0.35">
      <c r="A17" s="3" t="s">
        <v>6</v>
      </c>
      <c r="B17" s="3" t="s">
        <v>7</v>
      </c>
      <c r="C17" s="3" t="s">
        <v>8</v>
      </c>
      <c r="D17" s="3" t="s">
        <v>43</v>
      </c>
      <c r="E17" s="4">
        <v>4.464285714285714E-3</v>
      </c>
      <c r="F17" s="3">
        <v>24.8</v>
      </c>
      <c r="G17" s="11">
        <f t="shared" si="0"/>
        <v>0.11071428571428571</v>
      </c>
      <c r="H17" s="11">
        <v>57.741933763027184</v>
      </c>
      <c r="I17" s="11">
        <f t="shared" si="1"/>
        <v>0.25777649001351421</v>
      </c>
    </row>
    <row r="18" spans="1:9" outlineLevel="2" x14ac:dyDescent="0.35">
      <c r="A18" s="1" t="s">
        <v>6</v>
      </c>
      <c r="B18" s="1" t="s">
        <v>7</v>
      </c>
      <c r="C18" s="1" t="s">
        <v>8</v>
      </c>
      <c r="D18" s="1" t="s">
        <v>44</v>
      </c>
      <c r="E18" s="2">
        <v>8.9285714285714281E-3</v>
      </c>
      <c r="F18" s="1">
        <v>33.299999999999997</v>
      </c>
      <c r="G18" s="10">
        <f t="shared" si="0"/>
        <v>0.29732142857142851</v>
      </c>
      <c r="H18" s="10">
        <v>76.888891961425543</v>
      </c>
      <c r="I18" s="10">
        <f t="shared" si="1"/>
        <v>0.68650796394129943</v>
      </c>
    </row>
    <row r="19" spans="1:9" outlineLevel="2" x14ac:dyDescent="0.35">
      <c r="A19" s="3" t="s">
        <v>6</v>
      </c>
      <c r="B19" s="3" t="s">
        <v>7</v>
      </c>
      <c r="C19" s="3" t="s">
        <v>8</v>
      </c>
      <c r="D19" s="3" t="s">
        <v>45</v>
      </c>
      <c r="E19" s="4">
        <v>0.25</v>
      </c>
      <c r="F19" s="3">
        <v>25.5</v>
      </c>
      <c r="G19" s="11">
        <f t="shared" si="0"/>
        <v>6.375</v>
      </c>
      <c r="H19" s="11">
        <v>82.625000113621354</v>
      </c>
      <c r="I19" s="11">
        <f t="shared" si="1"/>
        <v>20.656250028405339</v>
      </c>
    </row>
    <row r="20" spans="1:9" outlineLevel="2" x14ac:dyDescent="0.35">
      <c r="A20" s="1" t="s">
        <v>6</v>
      </c>
      <c r="B20" s="1" t="s">
        <v>7</v>
      </c>
      <c r="C20" s="1" t="s">
        <v>8</v>
      </c>
      <c r="D20" s="1" t="s">
        <v>46</v>
      </c>
      <c r="E20" s="2">
        <v>4.464285714285714E-3</v>
      </c>
      <c r="F20" s="1">
        <v>38.799999999999997</v>
      </c>
      <c r="G20" s="10">
        <f t="shared" si="0"/>
        <v>0.17321428571428568</v>
      </c>
      <c r="H20" s="10">
        <v>91.792453452944756</v>
      </c>
      <c r="I20" s="10">
        <f t="shared" si="1"/>
        <v>0.40978773862921763</v>
      </c>
    </row>
    <row r="21" spans="1:9" outlineLevel="2" x14ac:dyDescent="0.35">
      <c r="A21" s="3" t="s">
        <v>6</v>
      </c>
      <c r="B21" s="3" t="s">
        <v>7</v>
      </c>
      <c r="C21" s="3" t="s">
        <v>8</v>
      </c>
      <c r="D21" s="3" t="s">
        <v>47</v>
      </c>
      <c r="E21" s="4">
        <v>6.6964285714285712E-2</v>
      </c>
      <c r="F21" s="3">
        <v>27.4</v>
      </c>
      <c r="G21" s="11">
        <f t="shared" si="0"/>
        <v>1.8348214285714284</v>
      </c>
      <c r="H21" s="11">
        <v>91.64285933598876</v>
      </c>
      <c r="I21" s="11">
        <f t="shared" si="1"/>
        <v>6.1367986162492469</v>
      </c>
    </row>
    <row r="22" spans="1:9" outlineLevel="2" x14ac:dyDescent="0.35">
      <c r="A22" s="1" t="s">
        <v>6</v>
      </c>
      <c r="B22" s="1" t="s">
        <v>7</v>
      </c>
      <c r="C22" s="1" t="s">
        <v>8</v>
      </c>
      <c r="D22" s="1" t="s">
        <v>48</v>
      </c>
      <c r="E22" s="2">
        <v>4.464285714285714E-3</v>
      </c>
      <c r="F22" s="1">
        <v>77.5</v>
      </c>
      <c r="G22" s="10">
        <f t="shared" si="0"/>
        <v>0.34598214285714285</v>
      </c>
      <c r="H22" s="10">
        <v>95.571375079452991</v>
      </c>
      <c r="I22" s="10">
        <f t="shared" si="1"/>
        <v>0.4266579244618437</v>
      </c>
    </row>
    <row r="23" spans="1:9" outlineLevel="2" x14ac:dyDescent="0.35">
      <c r="A23" s="3" t="s">
        <v>6</v>
      </c>
      <c r="B23" s="3" t="s">
        <v>7</v>
      </c>
      <c r="C23" s="3" t="s">
        <v>8</v>
      </c>
      <c r="D23" s="3" t="s">
        <v>49</v>
      </c>
      <c r="E23" s="4">
        <v>2.2321428571428572E-2</v>
      </c>
      <c r="F23" s="3">
        <v>28.6</v>
      </c>
      <c r="G23" s="11">
        <f t="shared" si="0"/>
        <v>0.63839285714285721</v>
      </c>
      <c r="H23" s="11">
        <v>83.902439810335636</v>
      </c>
      <c r="I23" s="11">
        <f t="shared" si="1"/>
        <v>1.8728223171949918</v>
      </c>
    </row>
    <row r="24" spans="1:9" outlineLevel="2" x14ac:dyDescent="0.35">
      <c r="A24" s="1" t="s">
        <v>6</v>
      </c>
      <c r="B24" s="1" t="s">
        <v>7</v>
      </c>
      <c r="C24" s="1" t="s">
        <v>8</v>
      </c>
      <c r="D24" s="1" t="s">
        <v>50</v>
      </c>
      <c r="E24" s="2">
        <v>3.125E-2</v>
      </c>
      <c r="F24" s="1">
        <v>15</v>
      </c>
      <c r="G24" s="10">
        <f t="shared" si="0"/>
        <v>0.46875</v>
      </c>
      <c r="H24" s="10">
        <v>63.623188938945532</v>
      </c>
      <c r="I24" s="10">
        <f t="shared" si="1"/>
        <v>1.9882246543420479</v>
      </c>
    </row>
    <row r="25" spans="1:9" outlineLevel="2" x14ac:dyDescent="0.35">
      <c r="A25" s="3" t="s">
        <v>6</v>
      </c>
      <c r="B25" s="3" t="s">
        <v>7</v>
      </c>
      <c r="C25" s="3" t="s">
        <v>8</v>
      </c>
      <c r="D25" s="3" t="s">
        <v>51</v>
      </c>
      <c r="E25" s="4">
        <v>2.6785714285714284E-2</v>
      </c>
      <c r="F25" s="3">
        <v>24.5</v>
      </c>
      <c r="G25" s="11">
        <f t="shared" si="0"/>
        <v>0.65625</v>
      </c>
      <c r="H25" s="11">
        <v>78.439066102728248</v>
      </c>
      <c r="I25" s="11">
        <f t="shared" si="1"/>
        <v>2.101046413465935</v>
      </c>
    </row>
    <row r="26" spans="1:9" outlineLevel="2" x14ac:dyDescent="0.35">
      <c r="A26" s="1" t="s">
        <v>6</v>
      </c>
      <c r="B26" s="1" t="s">
        <v>7</v>
      </c>
      <c r="C26" s="1" t="s">
        <v>8</v>
      </c>
      <c r="D26" s="1" t="s">
        <v>52</v>
      </c>
      <c r="E26" s="2">
        <v>2.6785714285714284E-2</v>
      </c>
      <c r="F26" s="1">
        <v>36.200000000000003</v>
      </c>
      <c r="G26" s="10">
        <f t="shared" si="0"/>
        <v>0.96964285714285714</v>
      </c>
      <c r="H26" s="10">
        <v>86.077587325125933</v>
      </c>
      <c r="I26" s="10">
        <f t="shared" si="1"/>
        <v>2.3056496604944443</v>
      </c>
    </row>
    <row r="27" spans="1:9" outlineLevel="2" x14ac:dyDescent="0.35">
      <c r="A27" s="3" t="s">
        <v>6</v>
      </c>
      <c r="B27" s="3" t="s">
        <v>7</v>
      </c>
      <c r="C27" s="3" t="s">
        <v>8</v>
      </c>
      <c r="D27" s="3" t="s">
        <v>53</v>
      </c>
      <c r="E27" s="4">
        <v>3.125E-2</v>
      </c>
      <c r="F27" s="3">
        <v>46</v>
      </c>
      <c r="G27" s="11">
        <f t="shared" si="0"/>
        <v>1.4375</v>
      </c>
      <c r="H27" s="11">
        <v>90.909093618392944</v>
      </c>
      <c r="I27" s="11">
        <f t="shared" si="1"/>
        <v>2.8409091755747795</v>
      </c>
    </row>
    <row r="28" spans="1:9" outlineLevel="2" x14ac:dyDescent="0.35">
      <c r="A28" s="1" t="s">
        <v>6</v>
      </c>
      <c r="B28" s="1" t="s">
        <v>7</v>
      </c>
      <c r="C28" s="1" t="s">
        <v>8</v>
      </c>
      <c r="D28" s="1" t="s">
        <v>54</v>
      </c>
      <c r="E28" s="2">
        <v>4.4642857142857144E-2</v>
      </c>
      <c r="F28" s="1">
        <v>17.3</v>
      </c>
      <c r="G28" s="10">
        <f t="shared" si="0"/>
        <v>0.7723214285714286</v>
      </c>
      <c r="H28" s="10">
        <v>70.785715659148991</v>
      </c>
      <c r="I28" s="10">
        <f t="shared" si="1"/>
        <v>3.1600765919262943</v>
      </c>
    </row>
    <row r="29" spans="1:9" outlineLevel="2" x14ac:dyDescent="0.35">
      <c r="A29" s="3" t="s">
        <v>6</v>
      </c>
      <c r="B29" s="3" t="s">
        <v>7</v>
      </c>
      <c r="C29" s="3" t="s">
        <v>8</v>
      </c>
      <c r="D29" s="3" t="s">
        <v>55</v>
      </c>
      <c r="E29" s="4">
        <v>4.0178571428571432E-2</v>
      </c>
      <c r="F29" s="3">
        <v>18</v>
      </c>
      <c r="G29" s="11">
        <f t="shared" si="0"/>
        <v>0.72321428571428581</v>
      </c>
      <c r="H29" s="11">
        <v>57.298678606748574</v>
      </c>
      <c r="I29" s="11">
        <f t="shared" si="1"/>
        <v>2.3021790511640052</v>
      </c>
    </row>
    <row r="30" spans="1:9" outlineLevel="2" x14ac:dyDescent="0.35">
      <c r="A30" s="1" t="s">
        <v>6</v>
      </c>
      <c r="B30" s="1" t="s">
        <v>7</v>
      </c>
      <c r="C30" s="1" t="s">
        <v>9</v>
      </c>
      <c r="D30" s="1" t="s">
        <v>56</v>
      </c>
      <c r="E30" s="2">
        <v>4.464285714285714E-3</v>
      </c>
      <c r="F30" s="1">
        <v>27.9</v>
      </c>
      <c r="G30" s="10">
        <f t="shared" si="0"/>
        <v>0.12455357142857142</v>
      </c>
      <c r="H30" s="10">
        <v>80.219459012150764</v>
      </c>
      <c r="I30" s="10">
        <f t="shared" si="1"/>
        <v>0.35812258487567306</v>
      </c>
    </row>
    <row r="31" spans="1:9" outlineLevel="2" x14ac:dyDescent="0.35">
      <c r="A31" s="3" t="s">
        <v>6</v>
      </c>
      <c r="B31" s="3" t="s">
        <v>7</v>
      </c>
      <c r="C31" s="3" t="s">
        <v>10</v>
      </c>
      <c r="D31" s="3" t="s">
        <v>57</v>
      </c>
      <c r="E31" s="4">
        <v>4.464285714285714E-3</v>
      </c>
      <c r="F31" s="3">
        <v>34.700000000000003</v>
      </c>
      <c r="G31" s="11">
        <f t="shared" si="0"/>
        <v>0.15491071428571429</v>
      </c>
      <c r="H31" s="11">
        <v>80.884616728872061</v>
      </c>
      <c r="I31" s="11">
        <f t="shared" si="1"/>
        <v>0.36109203896817882</v>
      </c>
    </row>
    <row r="32" spans="1:9" outlineLevel="2" x14ac:dyDescent="0.35">
      <c r="A32" s="1" t="s">
        <v>6</v>
      </c>
      <c r="B32" s="1" t="s">
        <v>7</v>
      </c>
      <c r="C32" s="1" t="s">
        <v>11</v>
      </c>
      <c r="D32" s="1" t="s">
        <v>58</v>
      </c>
      <c r="E32" s="2">
        <v>1.3392857142857142E-2</v>
      </c>
      <c r="F32" s="1">
        <v>49.3</v>
      </c>
      <c r="G32" s="10">
        <f t="shared" si="0"/>
        <v>0.66026785714285707</v>
      </c>
      <c r="H32" s="10">
        <v>82.867649029940367</v>
      </c>
      <c r="I32" s="10">
        <f t="shared" si="1"/>
        <v>1.1098345852224156</v>
      </c>
    </row>
    <row r="33" spans="1:10" outlineLevel="2" x14ac:dyDescent="0.35">
      <c r="A33" s="3" t="s">
        <v>6</v>
      </c>
      <c r="B33" s="3" t="s">
        <v>7</v>
      </c>
      <c r="C33" s="3" t="s">
        <v>11</v>
      </c>
      <c r="D33" s="3" t="s">
        <v>59</v>
      </c>
      <c r="E33" s="4">
        <v>4.464285714285714E-3</v>
      </c>
      <c r="F33" s="3">
        <v>26.2</v>
      </c>
      <c r="G33" s="11">
        <f t="shared" si="0"/>
        <v>0.1169642857142857</v>
      </c>
      <c r="H33" s="11">
        <v>79.962280374020338</v>
      </c>
      <c r="I33" s="11">
        <f t="shared" si="1"/>
        <v>0.35697446595544791</v>
      </c>
    </row>
    <row r="34" spans="1:10" outlineLevel="1" x14ac:dyDescent="0.35">
      <c r="A34" s="3"/>
      <c r="B34" s="5" t="s">
        <v>21</v>
      </c>
      <c r="C34" s="3"/>
      <c r="D34" s="3"/>
      <c r="E34" s="4">
        <f>SUBTOTAL(9,E2:E33)</f>
        <v>0.99999999999999978</v>
      </c>
      <c r="F34" s="3"/>
      <c r="G34" s="11">
        <f>SUBTOTAL(9,G2:G33)</f>
        <v>27.98616071428571</v>
      </c>
      <c r="H34" s="11"/>
      <c r="I34" s="11">
        <v>82.011328186345068</v>
      </c>
      <c r="J34" s="43"/>
    </row>
    <row r="35" spans="1:10" outlineLevel="2" x14ac:dyDescent="0.35">
      <c r="A35" s="1" t="s">
        <v>12</v>
      </c>
      <c r="B35" s="1" t="s">
        <v>13</v>
      </c>
      <c r="C35" s="1" t="s">
        <v>8</v>
      </c>
      <c r="D35" s="1" t="s">
        <v>60</v>
      </c>
      <c r="E35" s="2">
        <v>1.9047619047619049E-2</v>
      </c>
      <c r="F35" s="1">
        <v>27.5</v>
      </c>
      <c r="G35" s="10">
        <f t="shared" si="0"/>
        <v>0.52380952380952384</v>
      </c>
      <c r="H35" s="10">
        <v>73.949043452739716</v>
      </c>
      <c r="I35" s="10">
        <f>H35*E35</f>
        <v>1.4085532086236137</v>
      </c>
    </row>
    <row r="36" spans="1:10" outlineLevel="2" x14ac:dyDescent="0.35">
      <c r="A36" s="3" t="s">
        <v>12</v>
      </c>
      <c r="B36" s="3" t="s">
        <v>13</v>
      </c>
      <c r="C36" s="3" t="s">
        <v>8</v>
      </c>
      <c r="D36" s="3" t="s">
        <v>61</v>
      </c>
      <c r="E36" s="4">
        <v>5.2380952380952382E-2</v>
      </c>
      <c r="F36" s="3">
        <v>30.4</v>
      </c>
      <c r="G36" s="11">
        <f t="shared" si="0"/>
        <v>1.5923809523809525</v>
      </c>
      <c r="H36" s="11">
        <v>76.695925742387772</v>
      </c>
      <c r="I36" s="11">
        <f t="shared" ref="I36:I46" si="2">H36*E36</f>
        <v>4.0174056341250735</v>
      </c>
    </row>
    <row r="37" spans="1:10" outlineLevel="2" x14ac:dyDescent="0.35">
      <c r="A37" s="1" t="s">
        <v>12</v>
      </c>
      <c r="B37" s="1" t="s">
        <v>13</v>
      </c>
      <c r="C37" s="1" t="s">
        <v>8</v>
      </c>
      <c r="D37" s="1" t="s">
        <v>40</v>
      </c>
      <c r="E37" s="2">
        <v>1.4285714285714285E-2</v>
      </c>
      <c r="F37" s="1">
        <v>28.6</v>
      </c>
      <c r="G37" s="10">
        <f t="shared" si="0"/>
        <v>0.40857142857142859</v>
      </c>
      <c r="H37" s="10">
        <v>66.088791228830814</v>
      </c>
      <c r="I37" s="10">
        <f t="shared" si="2"/>
        <v>0.94412558898329735</v>
      </c>
    </row>
    <row r="38" spans="1:10" outlineLevel="2" x14ac:dyDescent="0.35">
      <c r="A38" s="3" t="s">
        <v>12</v>
      </c>
      <c r="B38" s="3" t="s">
        <v>13</v>
      </c>
      <c r="C38" s="3" t="s">
        <v>8</v>
      </c>
      <c r="D38" s="3" t="s">
        <v>62</v>
      </c>
      <c r="E38" s="4">
        <v>0.38571428571428573</v>
      </c>
      <c r="F38" s="3">
        <v>25.5</v>
      </c>
      <c r="G38" s="11">
        <f t="shared" si="0"/>
        <v>9.8357142857142854</v>
      </c>
      <c r="H38" s="11">
        <v>74.516731984913349</v>
      </c>
      <c r="I38" s="11">
        <f t="shared" si="2"/>
        <v>28.742168051323723</v>
      </c>
    </row>
    <row r="39" spans="1:10" outlineLevel="2" x14ac:dyDescent="0.35">
      <c r="A39" s="1" t="s">
        <v>12</v>
      </c>
      <c r="B39" s="1" t="s">
        <v>13</v>
      </c>
      <c r="C39" s="1" t="s">
        <v>8</v>
      </c>
      <c r="D39" s="1" t="s">
        <v>63</v>
      </c>
      <c r="E39" s="2">
        <v>2.3809523809523808E-2</v>
      </c>
      <c r="F39" s="1">
        <v>19.3</v>
      </c>
      <c r="G39" s="10">
        <f t="shared" si="0"/>
        <v>0.4595238095238095</v>
      </c>
      <c r="H39" s="10">
        <v>73.63095136359334</v>
      </c>
      <c r="I39" s="10">
        <f t="shared" si="2"/>
        <v>1.7531178896093651</v>
      </c>
    </row>
    <row r="40" spans="1:10" outlineLevel="2" x14ac:dyDescent="0.35">
      <c r="A40" s="3" t="s">
        <v>12</v>
      </c>
      <c r="B40" s="3" t="s">
        <v>13</v>
      </c>
      <c r="C40" s="3" t="s">
        <v>8</v>
      </c>
      <c r="D40" s="3" t="s">
        <v>64</v>
      </c>
      <c r="E40" s="4">
        <v>1.9047619047619049E-2</v>
      </c>
      <c r="F40" s="3">
        <v>38.700000000000003</v>
      </c>
      <c r="G40" s="11">
        <f t="shared" si="0"/>
        <v>0.73714285714285721</v>
      </c>
      <c r="H40" s="11">
        <v>82.792790904641151</v>
      </c>
      <c r="I40" s="11">
        <f t="shared" si="2"/>
        <v>1.5770055410407839</v>
      </c>
    </row>
    <row r="41" spans="1:10" outlineLevel="2" x14ac:dyDescent="0.35">
      <c r="A41" s="1" t="s">
        <v>12</v>
      </c>
      <c r="B41" s="1" t="s">
        <v>13</v>
      </c>
      <c r="C41" s="1" t="s">
        <v>8</v>
      </c>
      <c r="D41" s="1" t="s">
        <v>65</v>
      </c>
      <c r="E41" s="2">
        <v>9.0476190476190474E-2</v>
      </c>
      <c r="F41" s="1">
        <v>34.1</v>
      </c>
      <c r="G41" s="10">
        <f t="shared" si="0"/>
        <v>3.0852380952380951</v>
      </c>
      <c r="H41" s="10">
        <v>73.787680044770241</v>
      </c>
      <c r="I41" s="10">
        <f t="shared" si="2"/>
        <v>6.6760281945268307</v>
      </c>
    </row>
    <row r="42" spans="1:10" outlineLevel="2" x14ac:dyDescent="0.35">
      <c r="A42" s="3" t="s">
        <v>12</v>
      </c>
      <c r="B42" s="3" t="s">
        <v>13</v>
      </c>
      <c r="C42" s="3" t="s">
        <v>8</v>
      </c>
      <c r="D42" s="3" t="s">
        <v>66</v>
      </c>
      <c r="E42" s="4">
        <v>9.5238095238095247E-3</v>
      </c>
      <c r="F42" s="3">
        <v>69.3</v>
      </c>
      <c r="G42" s="11">
        <f t="shared" si="0"/>
        <v>0.66</v>
      </c>
      <c r="H42" s="11">
        <v>95.004412233829498</v>
      </c>
      <c r="I42" s="11">
        <f t="shared" si="2"/>
        <v>0.90480392603647153</v>
      </c>
    </row>
    <row r="43" spans="1:10" outlineLevel="2" x14ac:dyDescent="0.35">
      <c r="A43" s="1" t="s">
        <v>12</v>
      </c>
      <c r="B43" s="1" t="s">
        <v>13</v>
      </c>
      <c r="C43" s="1" t="s">
        <v>8</v>
      </c>
      <c r="D43" s="1" t="s">
        <v>67</v>
      </c>
      <c r="E43" s="2">
        <v>4.2857142857142858E-2</v>
      </c>
      <c r="F43" s="1">
        <v>35.700000000000003</v>
      </c>
      <c r="G43" s="10">
        <f t="shared" si="0"/>
        <v>1.53</v>
      </c>
      <c r="H43" s="10">
        <v>85.271981786936522</v>
      </c>
      <c r="I43" s="10">
        <f t="shared" si="2"/>
        <v>3.6545135051544224</v>
      </c>
    </row>
    <row r="44" spans="1:10" outlineLevel="2" x14ac:dyDescent="0.35">
      <c r="A44" s="3" t="s">
        <v>12</v>
      </c>
      <c r="B44" s="3" t="s">
        <v>13</v>
      </c>
      <c r="C44" s="3" t="s">
        <v>8</v>
      </c>
      <c r="D44" s="3" t="s">
        <v>68</v>
      </c>
      <c r="E44" s="4">
        <v>0.33333333333333331</v>
      </c>
      <c r="F44" s="3">
        <v>29.2</v>
      </c>
      <c r="G44" s="11">
        <f t="shared" si="0"/>
        <v>9.7333333333333325</v>
      </c>
      <c r="H44" s="11">
        <v>79.829999357461929</v>
      </c>
      <c r="I44" s="11">
        <f t="shared" si="2"/>
        <v>26.609999785820641</v>
      </c>
    </row>
    <row r="45" spans="1:10" outlineLevel="2" x14ac:dyDescent="0.35">
      <c r="A45" s="1" t="s">
        <v>12</v>
      </c>
      <c r="B45" s="1" t="s">
        <v>13</v>
      </c>
      <c r="C45" s="1" t="s">
        <v>14</v>
      </c>
      <c r="D45" s="1" t="s">
        <v>69</v>
      </c>
      <c r="E45" s="2">
        <v>4.7619047619047623E-3</v>
      </c>
      <c r="F45" s="1">
        <v>59.9</v>
      </c>
      <c r="G45" s="10">
        <f t="shared" si="0"/>
        <v>0.28523809523809524</v>
      </c>
      <c r="H45" s="10">
        <v>93.327675871551037</v>
      </c>
      <c r="I45" s="10">
        <f t="shared" si="2"/>
        <v>0.44441750415024306</v>
      </c>
    </row>
    <row r="46" spans="1:10" outlineLevel="2" x14ac:dyDescent="0.35">
      <c r="A46" s="3" t="s">
        <v>12</v>
      </c>
      <c r="B46" s="3" t="s">
        <v>13</v>
      </c>
      <c r="C46" s="3" t="s">
        <v>11</v>
      </c>
      <c r="D46" s="3" t="s">
        <v>70</v>
      </c>
      <c r="E46" s="4">
        <v>4.7619047619047623E-3</v>
      </c>
      <c r="F46" s="3">
        <v>49.1</v>
      </c>
      <c r="G46" s="11">
        <f t="shared" si="0"/>
        <v>0.23380952380952383</v>
      </c>
      <c r="H46" s="11">
        <v>79.202640606090426</v>
      </c>
      <c r="I46" s="11">
        <f t="shared" si="2"/>
        <v>0.37715543145757352</v>
      </c>
      <c r="J46" s="43"/>
    </row>
    <row r="47" spans="1:10" outlineLevel="1" x14ac:dyDescent="0.35">
      <c r="A47" s="17"/>
      <c r="B47" s="20" t="s">
        <v>22</v>
      </c>
      <c r="C47" s="17"/>
      <c r="D47" s="17"/>
      <c r="E47" s="18">
        <f>SUBTOTAL(9,E35:E46)</f>
        <v>1</v>
      </c>
      <c r="F47" s="17"/>
      <c r="G47" s="19">
        <f>SUBTOTAL(9,G35:G46)</f>
        <v>29.084761904761905</v>
      </c>
      <c r="H47" s="17"/>
      <c r="I47" s="19">
        <v>77.109294260852039</v>
      </c>
    </row>
  </sheetData>
  <sheetProtection algorithmName="SHA-512" hashValue="Z7/r+SPkJcH9kbkZ5rlsUBA6qrw7q34JnqEd6ISnn0J0fbIz0HrPgIjvZ6s/vFR7gqzPmahRdzaGi4vYmJv5Sw==" saltValue="rYyQCvMVwGKHXiEfZJ3jc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0"/>
  <sheetViews>
    <sheetView workbookViewId="0">
      <selection activeCell="C13" sqref="C13"/>
    </sheetView>
  </sheetViews>
  <sheetFormatPr defaultRowHeight="14.5" outlineLevelRow="2" x14ac:dyDescent="0.35"/>
  <cols>
    <col min="1" max="1" width="28.453125" bestFit="1" customWidth="1"/>
    <col min="2" max="2" width="11.26953125" bestFit="1" customWidth="1"/>
    <col min="3" max="3" width="20.7265625" bestFit="1" customWidth="1"/>
    <col min="4" max="4" width="20.26953125" bestFit="1" customWidth="1"/>
    <col min="5" max="5" width="30" bestFit="1" customWidth="1"/>
    <col min="6" max="6" width="13.81640625" bestFit="1" customWidth="1"/>
  </cols>
  <sheetData>
    <row r="1" spans="1:6" x14ac:dyDescent="0.35">
      <c r="A1" s="5" t="s">
        <v>0</v>
      </c>
      <c r="B1" s="5" t="s">
        <v>1</v>
      </c>
      <c r="C1" s="7" t="s">
        <v>2</v>
      </c>
      <c r="D1" s="5" t="s">
        <v>4</v>
      </c>
      <c r="E1" s="5" t="s">
        <v>15</v>
      </c>
      <c r="F1" s="5" t="s">
        <v>23</v>
      </c>
    </row>
    <row r="2" spans="1:6" outlineLevel="2" x14ac:dyDescent="0.35">
      <c r="A2" s="1" t="s">
        <v>6</v>
      </c>
      <c r="B2" s="1" t="s">
        <v>7</v>
      </c>
      <c r="C2" s="8" t="s">
        <v>8</v>
      </c>
      <c r="D2" s="2">
        <v>0.9732142857142857</v>
      </c>
      <c r="E2" s="1">
        <v>50.3</v>
      </c>
      <c r="F2" s="10">
        <f>D2*E2</f>
        <v>48.952678571428571</v>
      </c>
    </row>
    <row r="3" spans="1:6" outlineLevel="2" x14ac:dyDescent="0.35">
      <c r="A3" s="3" t="s">
        <v>6</v>
      </c>
      <c r="B3" s="3" t="s">
        <v>7</v>
      </c>
      <c r="C3" s="9" t="s">
        <v>16</v>
      </c>
      <c r="D3" s="4">
        <v>4.464285714285714E-3</v>
      </c>
      <c r="E3" s="3">
        <v>33.5</v>
      </c>
      <c r="F3" s="11">
        <f t="shared" ref="F3:F9" si="0">D3*E3</f>
        <v>0.14955357142857142</v>
      </c>
    </row>
    <row r="4" spans="1:6" outlineLevel="2" x14ac:dyDescent="0.35">
      <c r="A4" s="1" t="s">
        <v>6</v>
      </c>
      <c r="B4" s="1" t="s">
        <v>7</v>
      </c>
      <c r="C4" s="8" t="s">
        <v>17</v>
      </c>
      <c r="D4" s="2">
        <v>4.464285714285714E-3</v>
      </c>
      <c r="E4" s="1">
        <v>49.9</v>
      </c>
      <c r="F4" s="10">
        <f t="shared" si="0"/>
        <v>0.22276785714285713</v>
      </c>
    </row>
    <row r="5" spans="1:6" outlineLevel="2" x14ac:dyDescent="0.35">
      <c r="A5" s="3" t="s">
        <v>6</v>
      </c>
      <c r="B5" s="3" t="s">
        <v>7</v>
      </c>
      <c r="C5" s="9" t="s">
        <v>18</v>
      </c>
      <c r="D5" s="4">
        <v>1.7857142857142856E-2</v>
      </c>
      <c r="E5" s="3">
        <v>75.400000000000006</v>
      </c>
      <c r="F5" s="11">
        <f t="shared" si="0"/>
        <v>1.3464285714285715</v>
      </c>
    </row>
    <row r="6" spans="1:6" outlineLevel="1" x14ac:dyDescent="0.35">
      <c r="A6" s="3"/>
      <c r="B6" s="5" t="s">
        <v>21</v>
      </c>
      <c r="C6" s="9"/>
      <c r="D6" s="4">
        <f>SUBTOTAL(9,D2:D5)</f>
        <v>1</v>
      </c>
      <c r="E6" s="3"/>
      <c r="F6" s="11">
        <f>SUBTOTAL(9,F2:F5)</f>
        <v>50.671428571428564</v>
      </c>
    </row>
    <row r="7" spans="1:6" outlineLevel="2" x14ac:dyDescent="0.35">
      <c r="A7" s="1" t="s">
        <v>6</v>
      </c>
      <c r="B7" s="1" t="s">
        <v>13</v>
      </c>
      <c r="C7" s="1" t="s">
        <v>8</v>
      </c>
      <c r="D7" s="2">
        <v>0.99047619047619051</v>
      </c>
      <c r="E7" s="1">
        <v>47.7</v>
      </c>
      <c r="F7" s="10">
        <f t="shared" si="0"/>
        <v>47.245714285714293</v>
      </c>
    </row>
    <row r="8" spans="1:6" outlineLevel="2" x14ac:dyDescent="0.35">
      <c r="A8" s="3" t="s">
        <v>6</v>
      </c>
      <c r="B8" s="3" t="s">
        <v>13</v>
      </c>
      <c r="C8" s="3" t="s">
        <v>19</v>
      </c>
      <c r="D8" s="4">
        <v>4.7619047619047623E-3</v>
      </c>
      <c r="E8" s="3">
        <v>71.099999999999994</v>
      </c>
      <c r="F8" s="11">
        <f t="shared" si="0"/>
        <v>0.33857142857142858</v>
      </c>
    </row>
    <row r="9" spans="1:6" outlineLevel="2" x14ac:dyDescent="0.35">
      <c r="A9" s="1" t="s">
        <v>6</v>
      </c>
      <c r="B9" s="1" t="s">
        <v>13</v>
      </c>
      <c r="C9" s="1" t="s">
        <v>18</v>
      </c>
      <c r="D9" s="2">
        <v>4.7619047619047623E-3</v>
      </c>
      <c r="E9" s="1">
        <v>69.099999999999994</v>
      </c>
      <c r="F9" s="10">
        <f t="shared" si="0"/>
        <v>0.32904761904761903</v>
      </c>
    </row>
    <row r="10" spans="1:6" outlineLevel="1" x14ac:dyDescent="0.35">
      <c r="A10" s="21"/>
      <c r="B10" s="24" t="s">
        <v>22</v>
      </c>
      <c r="C10" s="21"/>
      <c r="D10" s="22">
        <f>SUBTOTAL(9,D7:D9)</f>
        <v>1</v>
      </c>
      <c r="E10" s="21"/>
      <c r="F10" s="23">
        <f>SUBTOTAL(9,F7:F9)</f>
        <v>47.913333333333341</v>
      </c>
    </row>
  </sheetData>
  <sheetProtection algorithmName="SHA-512" hashValue="0O6lnp+eJ3n4lVrS60Fzwmxk1JICPxewqsZaYIjEqgw8/3CC6Us5kxxL6nkfPwob47lbZAzhrcVYKtHLGe6yAg==" saltValue="d8F4Xg9nE7gNcvw1xDV8F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026C7-31F4-40B9-A32C-4838A01625A2}">
  <dimension ref="A1:M11"/>
  <sheetViews>
    <sheetView workbookViewId="0">
      <selection activeCell="A6" sqref="A13:E13"/>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14" customFormat="1" x14ac:dyDescent="0.35">
      <c r="A1" s="46" t="s">
        <v>0</v>
      </c>
      <c r="B1" s="48" t="s">
        <v>94</v>
      </c>
      <c r="C1" s="50" t="s">
        <v>95</v>
      </c>
      <c r="D1" s="51"/>
      <c r="E1" s="51"/>
      <c r="F1" s="52"/>
      <c r="G1" s="46" t="s">
        <v>96</v>
      </c>
      <c r="H1" s="50" t="s">
        <v>97</v>
      </c>
      <c r="I1" s="51"/>
      <c r="J1" s="51"/>
      <c r="K1" s="52"/>
      <c r="L1" s="46" t="s">
        <v>98</v>
      </c>
      <c r="M1" s="46" t="s">
        <v>99</v>
      </c>
    </row>
    <row r="2" spans="1:13" s="37" customFormat="1" x14ac:dyDescent="0.35">
      <c r="A2" s="47"/>
      <c r="B2" s="49"/>
      <c r="C2" s="35" t="s">
        <v>100</v>
      </c>
      <c r="D2" s="35" t="s">
        <v>101</v>
      </c>
      <c r="E2" s="35" t="s">
        <v>102</v>
      </c>
      <c r="F2" s="35" t="s">
        <v>103</v>
      </c>
      <c r="G2" s="47"/>
      <c r="H2" s="36" t="s">
        <v>100</v>
      </c>
      <c r="I2" s="36" t="s">
        <v>101</v>
      </c>
      <c r="J2" s="35" t="s">
        <v>102</v>
      </c>
      <c r="K2" s="35" t="s">
        <v>103</v>
      </c>
      <c r="L2" s="47"/>
      <c r="M2" s="47"/>
    </row>
    <row r="3" spans="1:13" s="14" customFormat="1" x14ac:dyDescent="0.35">
      <c r="A3" s="38" t="s">
        <v>6</v>
      </c>
      <c r="B3" s="38" t="s">
        <v>7</v>
      </c>
      <c r="C3" s="38">
        <v>0.55813956260681152</v>
      </c>
      <c r="D3" s="38">
        <v>9.3023255467414856E-2</v>
      </c>
      <c r="E3" s="38">
        <v>0.13953489065170288</v>
      </c>
      <c r="F3" s="38">
        <v>0.20930232107639313</v>
      </c>
      <c r="G3" s="38">
        <v>0.45813953503966331</v>
      </c>
      <c r="H3" s="38">
        <v>0.41860464215278625</v>
      </c>
      <c r="I3" s="38">
        <v>0.11627907305955887</v>
      </c>
      <c r="J3" s="38">
        <v>0.18604651093482971</v>
      </c>
      <c r="K3" s="38">
        <v>0.27906978130340576</v>
      </c>
      <c r="L3" s="38">
        <v>0.66279071941971779</v>
      </c>
      <c r="M3" s="38">
        <v>0.56046512722969055</v>
      </c>
    </row>
    <row r="4" spans="1:13" s="14" customFormat="1" x14ac:dyDescent="0.35">
      <c r="A4" s="39" t="s">
        <v>6</v>
      </c>
      <c r="B4" s="39" t="s">
        <v>13</v>
      </c>
      <c r="C4" s="40">
        <v>0.25999999046325684</v>
      </c>
      <c r="D4" s="40">
        <v>7.9999998211860657E-2</v>
      </c>
      <c r="E4" s="40">
        <v>0.23999999463558197</v>
      </c>
      <c r="F4" s="40">
        <v>0.41999998688697815</v>
      </c>
      <c r="G4" s="40">
        <v>0.87399997487664227</v>
      </c>
      <c r="H4" s="41">
        <v>0.14000000059604645</v>
      </c>
      <c r="I4" s="41">
        <v>5.9999998658895493E-2</v>
      </c>
      <c r="J4" s="40">
        <v>0.25999999046325684</v>
      </c>
      <c r="K4" s="40">
        <v>0.54000002145767212</v>
      </c>
      <c r="L4" s="40">
        <v>1</v>
      </c>
      <c r="M4" s="40">
        <v>0.98699999842792752</v>
      </c>
    </row>
    <row r="6" spans="1:13" x14ac:dyDescent="0.35">
      <c r="A6" s="45" t="s">
        <v>107</v>
      </c>
      <c r="B6" s="45"/>
      <c r="C6" s="45"/>
      <c r="D6" s="45"/>
      <c r="E6" s="45"/>
      <c r="F6" s="45"/>
    </row>
    <row r="7" spans="1:13" x14ac:dyDescent="0.35">
      <c r="A7" s="45"/>
      <c r="B7" s="45"/>
      <c r="C7" s="45"/>
      <c r="D7" s="45"/>
      <c r="E7" s="45"/>
      <c r="F7" s="45"/>
    </row>
    <row r="8" spans="1:13" x14ac:dyDescent="0.35">
      <c r="A8" s="45"/>
      <c r="B8" s="45"/>
      <c r="C8" s="45"/>
      <c r="D8" s="45"/>
      <c r="E8" s="45"/>
      <c r="F8" s="45"/>
    </row>
    <row r="9" spans="1:13" x14ac:dyDescent="0.35">
      <c r="A9" s="45"/>
      <c r="B9" s="45"/>
      <c r="C9" s="45"/>
      <c r="D9" s="45"/>
      <c r="E9" s="45"/>
      <c r="F9" s="45"/>
    </row>
    <row r="10" spans="1:13" x14ac:dyDescent="0.35">
      <c r="A10" s="45"/>
      <c r="B10" s="45"/>
      <c r="C10" s="45"/>
      <c r="D10" s="45"/>
      <c r="E10" s="45"/>
      <c r="F10" s="45"/>
    </row>
    <row r="11" spans="1:13" x14ac:dyDescent="0.35">
      <c r="A11" s="45"/>
      <c r="B11" s="45"/>
      <c r="C11" s="45"/>
      <c r="D11" s="45"/>
      <c r="E11" s="45"/>
      <c r="F11" s="45"/>
    </row>
  </sheetData>
  <sheetProtection algorithmName="SHA-512" hashValue="nHRgNyfszaLqIgq+HsfxxOBKP7Am78RzS1DhRm+OjNoNVFkjvQcxJd65Z1NDrx9mresb/pyftXay+Cx9+5w48g==" saltValue="4rLWGjJwLZJ7PJaTKj60RQ=="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2EF4-55B7-4F51-B710-BD6986FFE249}">
  <dimension ref="A1:I24"/>
  <sheetViews>
    <sheetView workbookViewId="0">
      <selection activeCell="A10" sqref="A10:I24"/>
    </sheetView>
  </sheetViews>
  <sheetFormatPr defaultRowHeight="14.5" x14ac:dyDescent="0.35"/>
  <cols>
    <col min="1" max="1" width="28.453125" bestFit="1" customWidth="1"/>
    <col min="2" max="2" width="8.54296875" customWidth="1"/>
    <col min="3" max="3" width="18.7265625" bestFit="1" customWidth="1"/>
    <col min="4" max="4" width="12.7265625" bestFit="1" customWidth="1"/>
    <col min="5" max="5" width="18" customWidth="1"/>
    <col min="6" max="6" width="18.7265625" customWidth="1"/>
    <col min="7" max="7" width="14.7265625" customWidth="1"/>
    <col min="8" max="8" width="11.453125" customWidth="1"/>
    <col min="9" max="9" width="18" customWidth="1"/>
  </cols>
  <sheetData>
    <row r="1" spans="1:9" ht="39" x14ac:dyDescent="0.35">
      <c r="A1" s="12" t="s">
        <v>0</v>
      </c>
      <c r="B1" s="12" t="s">
        <v>1</v>
      </c>
      <c r="C1" s="12" t="s">
        <v>78</v>
      </c>
      <c r="D1" s="12" t="s">
        <v>79</v>
      </c>
      <c r="E1" s="12" t="s">
        <v>80</v>
      </c>
      <c r="F1" s="12" t="s">
        <v>81</v>
      </c>
      <c r="G1" s="12" t="s">
        <v>82</v>
      </c>
      <c r="H1" s="12" t="s">
        <v>71</v>
      </c>
      <c r="I1" s="12" t="s">
        <v>83</v>
      </c>
    </row>
    <row r="2" spans="1:9" x14ac:dyDescent="0.35">
      <c r="A2" s="31" t="s">
        <v>6</v>
      </c>
      <c r="B2" s="33" t="s">
        <v>7</v>
      </c>
      <c r="C2" s="33" t="s">
        <v>84</v>
      </c>
      <c r="D2" s="34">
        <v>5.5281975073739886E-4</v>
      </c>
      <c r="E2" s="33">
        <v>51</v>
      </c>
      <c r="F2" s="33" t="s">
        <v>73</v>
      </c>
      <c r="G2" s="33" t="s">
        <v>85</v>
      </c>
      <c r="H2" s="34">
        <v>0.1197489929254516</v>
      </c>
      <c r="I2" s="33" t="s">
        <v>73</v>
      </c>
    </row>
    <row r="3" spans="1:9" x14ac:dyDescent="0.35">
      <c r="A3" s="31" t="s">
        <v>6</v>
      </c>
      <c r="B3" s="33" t="s">
        <v>7</v>
      </c>
      <c r="C3" s="33" t="s">
        <v>86</v>
      </c>
      <c r="D3" s="34">
        <v>-9.7027972340583801E-2</v>
      </c>
      <c r="E3" s="33">
        <v>23</v>
      </c>
      <c r="F3" s="33" t="s">
        <v>73</v>
      </c>
      <c r="G3" s="33" t="s">
        <v>93</v>
      </c>
      <c r="H3" s="34">
        <v>0.24043271367554553</v>
      </c>
      <c r="I3" s="33" t="s">
        <v>72</v>
      </c>
    </row>
    <row r="4" spans="1:9" x14ac:dyDescent="0.35">
      <c r="A4" s="31" t="s">
        <v>6</v>
      </c>
      <c r="B4" s="33" t="s">
        <v>7</v>
      </c>
      <c r="C4" s="33" t="s">
        <v>87</v>
      </c>
      <c r="D4" s="34">
        <v>-7.6128080487251282E-2</v>
      </c>
      <c r="E4" s="33">
        <v>23</v>
      </c>
      <c r="F4" s="33" t="s">
        <v>73</v>
      </c>
      <c r="G4" s="33" t="s">
        <v>88</v>
      </c>
      <c r="H4" s="34">
        <v>0.17178744410193758</v>
      </c>
      <c r="I4" s="33" t="s">
        <v>72</v>
      </c>
    </row>
    <row r="5" spans="1:9" x14ac:dyDescent="0.35">
      <c r="A5" s="31" t="s">
        <v>6</v>
      </c>
      <c r="B5" s="33" t="s">
        <v>13</v>
      </c>
      <c r="C5" s="33" t="s">
        <v>84</v>
      </c>
      <c r="D5" s="34">
        <v>0.35668134689331055</v>
      </c>
      <c r="E5" s="33">
        <v>99</v>
      </c>
      <c r="F5" s="33" t="s">
        <v>89</v>
      </c>
      <c r="G5" s="33" t="s">
        <v>90</v>
      </c>
      <c r="H5" s="34">
        <v>0.19267239849432372</v>
      </c>
      <c r="I5" s="33" t="s">
        <v>89</v>
      </c>
    </row>
    <row r="6" spans="1:9" x14ac:dyDescent="0.35">
      <c r="A6" s="31" t="s">
        <v>6</v>
      </c>
      <c r="B6" s="33" t="s">
        <v>13</v>
      </c>
      <c r="C6" s="33" t="s">
        <v>86</v>
      </c>
      <c r="D6" s="34">
        <v>0.29958844184875488</v>
      </c>
      <c r="E6" s="33">
        <v>98</v>
      </c>
      <c r="F6" s="33" t="s">
        <v>89</v>
      </c>
      <c r="G6" s="33" t="s">
        <v>91</v>
      </c>
      <c r="H6" s="34">
        <v>0.27051697524439078</v>
      </c>
      <c r="I6" s="33" t="s">
        <v>73</v>
      </c>
    </row>
    <row r="7" spans="1:9" x14ac:dyDescent="0.35">
      <c r="A7" s="31" t="s">
        <v>6</v>
      </c>
      <c r="B7" s="33" t="s">
        <v>13</v>
      </c>
      <c r="C7" s="33" t="s">
        <v>87</v>
      </c>
      <c r="D7" s="34">
        <v>0.31027936935424805</v>
      </c>
      <c r="E7" s="33">
        <v>99</v>
      </c>
      <c r="F7" s="33" t="s">
        <v>89</v>
      </c>
      <c r="G7" s="33" t="s">
        <v>90</v>
      </c>
      <c r="H7" s="34">
        <v>0.20772559111355804</v>
      </c>
      <c r="I7" s="33" t="s">
        <v>73</v>
      </c>
    </row>
    <row r="10" spans="1:9" x14ac:dyDescent="0.35">
      <c r="A10" s="44" t="s">
        <v>92</v>
      </c>
      <c r="B10" s="44"/>
      <c r="C10" s="44"/>
      <c r="D10" s="44"/>
      <c r="E10" s="44"/>
      <c r="F10" s="44"/>
      <c r="G10" s="44"/>
      <c r="H10" s="44"/>
      <c r="I10" s="44"/>
    </row>
    <row r="11" spans="1:9" x14ac:dyDescent="0.35">
      <c r="A11" s="44"/>
      <c r="B11" s="44"/>
      <c r="C11" s="44"/>
      <c r="D11" s="44"/>
      <c r="E11" s="44"/>
      <c r="F11" s="44"/>
      <c r="G11" s="44"/>
      <c r="H11" s="44"/>
      <c r="I11" s="44"/>
    </row>
    <row r="12" spans="1:9" x14ac:dyDescent="0.35">
      <c r="A12" s="44"/>
      <c r="B12" s="44"/>
      <c r="C12" s="44"/>
      <c r="D12" s="44"/>
      <c r="E12" s="44"/>
      <c r="F12" s="44"/>
      <c r="G12" s="44"/>
      <c r="H12" s="44"/>
      <c r="I12" s="44"/>
    </row>
    <row r="13" spans="1:9" x14ac:dyDescent="0.35">
      <c r="A13" s="44"/>
      <c r="B13" s="44"/>
      <c r="C13" s="44"/>
      <c r="D13" s="44"/>
      <c r="E13" s="44"/>
      <c r="F13" s="44"/>
      <c r="G13" s="44"/>
      <c r="H13" s="44"/>
      <c r="I13" s="44"/>
    </row>
    <row r="14" spans="1:9" x14ac:dyDescent="0.35">
      <c r="A14" s="44"/>
      <c r="B14" s="44"/>
      <c r="C14" s="44"/>
      <c r="D14" s="44"/>
      <c r="E14" s="44"/>
      <c r="F14" s="44"/>
      <c r="G14" s="44"/>
      <c r="H14" s="44"/>
      <c r="I14" s="44"/>
    </row>
    <row r="15" spans="1:9" x14ac:dyDescent="0.35">
      <c r="A15" s="44"/>
      <c r="B15" s="44"/>
      <c r="C15" s="44"/>
      <c r="D15" s="44"/>
      <c r="E15" s="44"/>
      <c r="F15" s="44"/>
      <c r="G15" s="44"/>
      <c r="H15" s="44"/>
      <c r="I15" s="44"/>
    </row>
    <row r="16" spans="1:9" x14ac:dyDescent="0.35">
      <c r="A16" s="44"/>
      <c r="B16" s="44"/>
      <c r="C16" s="44"/>
      <c r="D16" s="44"/>
      <c r="E16" s="44"/>
      <c r="F16" s="44"/>
      <c r="G16" s="44"/>
      <c r="H16" s="44"/>
      <c r="I16" s="44"/>
    </row>
    <row r="17" spans="1:9" x14ac:dyDescent="0.35">
      <c r="A17" s="44"/>
      <c r="B17" s="44"/>
      <c r="C17" s="44"/>
      <c r="D17" s="44"/>
      <c r="E17" s="44"/>
      <c r="F17" s="44"/>
      <c r="G17" s="44"/>
      <c r="H17" s="44"/>
      <c r="I17" s="44"/>
    </row>
    <row r="18" spans="1:9" x14ac:dyDescent="0.35">
      <c r="A18" s="44"/>
      <c r="B18" s="44"/>
      <c r="C18" s="44"/>
      <c r="D18" s="44"/>
      <c r="E18" s="44"/>
      <c r="F18" s="44"/>
      <c r="G18" s="44"/>
      <c r="H18" s="44"/>
      <c r="I18" s="44"/>
    </row>
    <row r="19" spans="1:9" x14ac:dyDescent="0.35">
      <c r="A19" s="44"/>
      <c r="B19" s="44"/>
      <c r="C19" s="44"/>
      <c r="D19" s="44"/>
      <c r="E19" s="44"/>
      <c r="F19" s="44"/>
      <c r="G19" s="44"/>
      <c r="H19" s="44"/>
      <c r="I19" s="44"/>
    </row>
    <row r="20" spans="1:9" x14ac:dyDescent="0.35">
      <c r="A20" s="44"/>
      <c r="B20" s="44"/>
      <c r="C20" s="44"/>
      <c r="D20" s="44"/>
      <c r="E20" s="44"/>
      <c r="F20" s="44"/>
      <c r="G20" s="44"/>
      <c r="H20" s="44"/>
      <c r="I20" s="44"/>
    </row>
    <row r="21" spans="1:9" x14ac:dyDescent="0.35">
      <c r="A21" s="44"/>
      <c r="B21" s="44"/>
      <c r="C21" s="44"/>
      <c r="D21" s="44"/>
      <c r="E21" s="44"/>
      <c r="F21" s="44"/>
      <c r="G21" s="44"/>
      <c r="H21" s="44"/>
      <c r="I21" s="44"/>
    </row>
    <row r="22" spans="1:9" x14ac:dyDescent="0.35">
      <c r="A22" s="44"/>
      <c r="B22" s="44"/>
      <c r="C22" s="44"/>
      <c r="D22" s="44"/>
      <c r="E22" s="44"/>
      <c r="F22" s="44"/>
      <c r="G22" s="44"/>
      <c r="H22" s="44"/>
      <c r="I22" s="44"/>
    </row>
    <row r="23" spans="1:9" x14ac:dyDescent="0.35">
      <c r="A23" s="44"/>
      <c r="B23" s="44"/>
      <c r="C23" s="44"/>
      <c r="D23" s="44"/>
      <c r="E23" s="44"/>
      <c r="F23" s="44"/>
      <c r="G23" s="44"/>
      <c r="H23" s="44"/>
      <c r="I23" s="44"/>
    </row>
    <row r="24" spans="1:9" x14ac:dyDescent="0.35">
      <c r="A24" s="44"/>
      <c r="B24" s="44"/>
      <c r="C24" s="44"/>
      <c r="D24" s="44"/>
      <c r="E24" s="44"/>
      <c r="F24" s="44"/>
      <c r="G24" s="44"/>
      <c r="H24" s="44"/>
      <c r="I24" s="44"/>
    </row>
  </sheetData>
  <sheetProtection algorithmName="SHA-512" hashValue="dF3PrbXwvH8eZet0qcQIys7Zt++WSu7ituQJxkE3AIWTnskN8ejqtN9Sidc4zUIlKDzT05+fXiYO5wQv3aPqTg==" saltValue="udQBU6U2uAE/NorvvD38/A=="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8A2891-E100-4E79-B0C3-42AB73EF9FE4}">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69E08169-69BB-4808-A2EC-C325E730088F}">
  <ds:schemaRefs>
    <ds:schemaRef ds:uri="http://schemas.microsoft.com/sharepoint/v3/contenttype/forms"/>
  </ds:schemaRefs>
</ds:datastoreItem>
</file>

<file path=customXml/itemProps3.xml><?xml version="1.0" encoding="utf-8"?>
<ds:datastoreItem xmlns:ds="http://schemas.openxmlformats.org/officeDocument/2006/customXml" ds:itemID="{DCD94770-3D80-487E-824A-7797073F8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Measure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2024-03-01T21:26:44Z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